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-15" windowWidth="20730" windowHeight="5325"/>
  </bookViews>
  <sheets>
    <sheet name="Presupuesto" sheetId="3" r:id="rId1"/>
    <sheet name="Cronograma" sheetId="2" r:id="rId2"/>
  </sheets>
  <calcPr calcId="125725"/>
</workbook>
</file>

<file path=xl/calcChain.xml><?xml version="1.0" encoding="utf-8"?>
<calcChain xmlns="http://schemas.openxmlformats.org/spreadsheetml/2006/main">
  <c r="I78" i="3"/>
  <c r="I79"/>
  <c r="I156"/>
  <c r="B76" i="2" s="1"/>
  <c r="D76" s="1"/>
  <c r="I143" i="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7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74" l="1"/>
  <c r="B61" i="2" s="1"/>
  <c r="I120" i="3"/>
  <c r="I145"/>
  <c r="B69" i="2" s="1"/>
  <c r="B65" l="1"/>
  <c r="I148" i="3"/>
  <c r="I150" s="1"/>
  <c r="I152" l="1"/>
  <c r="I158" s="1"/>
  <c r="F76" i="2"/>
  <c r="E76"/>
  <c r="D65" l="1"/>
  <c r="F65"/>
  <c r="C65"/>
  <c r="E65"/>
  <c r="D61"/>
  <c r="F61"/>
  <c r="C61"/>
  <c r="E61"/>
  <c r="C71" l="1"/>
  <c r="C69"/>
  <c r="E69"/>
  <c r="F69"/>
  <c r="F71" s="1"/>
  <c r="D69"/>
  <c r="D71" s="1"/>
  <c r="C73" l="1"/>
  <c r="C78" s="1"/>
  <c r="E71"/>
  <c r="E73" s="1"/>
  <c r="E78" s="1"/>
  <c r="F73"/>
  <c r="F78" s="1"/>
  <c r="D73"/>
  <c r="D78" s="1"/>
</calcChain>
</file>

<file path=xl/sharedStrings.xml><?xml version="1.0" encoding="utf-8"?>
<sst xmlns="http://schemas.openxmlformats.org/spreadsheetml/2006/main" count="383" uniqueCount="208">
  <si>
    <t>GRUPO</t>
  </si>
  <si>
    <t>RUBRO</t>
  </si>
  <si>
    <t>SUBRUBRO</t>
  </si>
  <si>
    <t>DENOMINACION RUBRO</t>
  </si>
  <si>
    <t>DENOMINACION SUBRUBRO</t>
  </si>
  <si>
    <t>UNIDAD</t>
  </si>
  <si>
    <t>METRAJE</t>
  </si>
  <si>
    <t>UNITARIO</t>
  </si>
  <si>
    <t>PRECIO</t>
  </si>
  <si>
    <t>DEMOLICIONES</t>
  </si>
  <si>
    <t>Construcciones anexas</t>
  </si>
  <si>
    <t>Sectores casa</t>
  </si>
  <si>
    <t>Otros</t>
  </si>
  <si>
    <t>MOV. DE TIERRA</t>
  </si>
  <si>
    <t>ALBAÑILERIA</t>
  </si>
  <si>
    <t>Hormigón</t>
  </si>
  <si>
    <t>Tabiques</t>
  </si>
  <si>
    <t>Revoques</t>
  </si>
  <si>
    <t>REVESTIMIENTOS</t>
  </si>
  <si>
    <t>Reparación de pisos</t>
  </si>
  <si>
    <t>Zócalos y escalones</t>
  </si>
  <si>
    <t>EQUIPAMIENTO FIJO</t>
  </si>
  <si>
    <t>Instalación artefactos</t>
  </si>
  <si>
    <t>CARPINTERIA METALICA</t>
  </si>
  <si>
    <t>Reparación</t>
  </si>
  <si>
    <t>Nueva</t>
  </si>
  <si>
    <t>CARPINTERIA MADERA</t>
  </si>
  <si>
    <t>SANITARIA</t>
  </si>
  <si>
    <t>PINTURA</t>
  </si>
  <si>
    <t>Mamposteria</t>
  </si>
  <si>
    <t>Carpinteria</t>
  </si>
  <si>
    <t>VIDRIOS</t>
  </si>
  <si>
    <t>HORMIGON</t>
  </si>
  <si>
    <t>Preliminares</t>
  </si>
  <si>
    <t>ESTRUCTURA METALICA</t>
  </si>
  <si>
    <t>CUBIERTAS</t>
  </si>
  <si>
    <t>Fundación estructuras exteriores</t>
  </si>
  <si>
    <t>Techo liviano exterior</t>
  </si>
  <si>
    <t>Pérgolas</t>
  </si>
  <si>
    <t>Muros perimetrales</t>
  </si>
  <si>
    <t>Amures</t>
  </si>
  <si>
    <t>HERRERIA</t>
  </si>
  <si>
    <t>Reja perimetral</t>
  </si>
  <si>
    <t>Portones</t>
  </si>
  <si>
    <t>PAVIMENTO EXTERIOR</t>
  </si>
  <si>
    <t>Baldosones de hormigón</t>
  </si>
  <si>
    <t>Relleno y nivelado</t>
  </si>
  <si>
    <t>Mampostería</t>
  </si>
  <si>
    <t>Herrería</t>
  </si>
  <si>
    <t>JARDINERA - HUERTA</t>
  </si>
  <si>
    <t>EXTERIORES (PARTE 4)</t>
  </si>
  <si>
    <t>ELECTRICA</t>
  </si>
  <si>
    <t>Adaptación casa</t>
  </si>
  <si>
    <t>Previsión exterior</t>
  </si>
  <si>
    <t>Exterior y pozos</t>
  </si>
  <si>
    <t>INSTALACIONES</t>
  </si>
  <si>
    <t>VARIOS</t>
  </si>
  <si>
    <t>Implantación y replanteo</t>
  </si>
  <si>
    <t>Constucciones provisorias</t>
  </si>
  <si>
    <t>Cartel de Obra</t>
  </si>
  <si>
    <t>Limpieza de Obra</t>
  </si>
  <si>
    <t>Implantación</t>
  </si>
  <si>
    <t>Replanteo</t>
  </si>
  <si>
    <t>Obrador</t>
  </si>
  <si>
    <t>Casilla de obra</t>
  </si>
  <si>
    <t>Vestuario y comedor</t>
  </si>
  <si>
    <t>Limpieza diaria</t>
  </si>
  <si>
    <t>Limpieza final</t>
  </si>
  <si>
    <t>GL</t>
  </si>
  <si>
    <t>unidad</t>
  </si>
  <si>
    <t>Picar revoques</t>
  </si>
  <si>
    <t>Demoler muros</t>
  </si>
  <si>
    <t>Picar azulejos</t>
  </si>
  <si>
    <t>Retiro de árboles</t>
  </si>
  <si>
    <t>Anular pozo negro</t>
  </si>
  <si>
    <t>m3</t>
  </si>
  <si>
    <t>m2</t>
  </si>
  <si>
    <t>Dinteles</t>
  </si>
  <si>
    <t>Retiro aparatos</t>
  </si>
  <si>
    <t>Retiros cañerias</t>
  </si>
  <si>
    <t>Tipo T1</t>
  </si>
  <si>
    <t>Tipo T2</t>
  </si>
  <si>
    <t>Tabiques interiores</t>
  </si>
  <si>
    <t>Reparar revoques</t>
  </si>
  <si>
    <t>Tapado cañerias</t>
  </si>
  <si>
    <t>Limpieza y cepillado</t>
  </si>
  <si>
    <t>Llaves en rajaduras</t>
  </si>
  <si>
    <t>Revoque fino</t>
  </si>
  <si>
    <t>ml</t>
  </si>
  <si>
    <t>Revestimiento</t>
  </si>
  <si>
    <t>Nuevos en baño</t>
  </si>
  <si>
    <t>Reparación en cocina</t>
  </si>
  <si>
    <t>Piso portland lustrado</t>
  </si>
  <si>
    <t>Umbral de hormigón</t>
  </si>
  <si>
    <t>Tipo H1</t>
  </si>
  <si>
    <t>Tipo H2</t>
  </si>
  <si>
    <t>Tipo H3</t>
  </si>
  <si>
    <t>Tipo T3</t>
  </si>
  <si>
    <t>Antepechos</t>
  </si>
  <si>
    <t>Interior</t>
  </si>
  <si>
    <t>Exterior</t>
  </si>
  <si>
    <t>Preparación</t>
  </si>
  <si>
    <t>Convertidor</t>
  </si>
  <si>
    <t>Esmalte</t>
  </si>
  <si>
    <t>Carpintería metálica</t>
  </si>
  <si>
    <t>Carpintería madera</t>
  </si>
  <si>
    <t>Fondo</t>
  </si>
  <si>
    <t>Vidrios 6 mm</t>
  </si>
  <si>
    <t>Excavación</t>
  </si>
  <si>
    <t>Pilares de traba</t>
  </si>
  <si>
    <t>Bases de techo liviano</t>
  </si>
  <si>
    <t>Bases de pérgolas</t>
  </si>
  <si>
    <t>Bases de muros</t>
  </si>
  <si>
    <t>Platinas</t>
  </si>
  <si>
    <t>Pilares PNI 20</t>
  </si>
  <si>
    <t>Vigas PNI 16</t>
  </si>
  <si>
    <t>Tubular 3 x 5 cm</t>
  </si>
  <si>
    <t>Tubular 6 x 12 cm</t>
  </si>
  <si>
    <t>Tubular 5 x 10 cm</t>
  </si>
  <si>
    <t>Pilares tubular 5 x 10 cm</t>
  </si>
  <si>
    <t>Vigas tubular 5 x 10 cm</t>
  </si>
  <si>
    <t>Tubular 3 x 8 cm</t>
  </si>
  <si>
    <t>Tubular 2 x 5 cm</t>
  </si>
  <si>
    <t>Chapa policarbonato</t>
  </si>
  <si>
    <t>canalones</t>
  </si>
  <si>
    <t>babetas</t>
  </si>
  <si>
    <t>Sellador pigmentado</t>
  </si>
  <si>
    <t>Pintura de muros ext.</t>
  </si>
  <si>
    <t>Muros bloque 20</t>
  </si>
  <si>
    <t>Carrera bloque U</t>
  </si>
  <si>
    <t>Amure de rejas y portones</t>
  </si>
  <si>
    <t>Cerramiento M1</t>
  </si>
  <si>
    <t>Cerramiento M2</t>
  </si>
  <si>
    <t>PD1</t>
  </si>
  <si>
    <t>PD2</t>
  </si>
  <si>
    <t>P1</t>
  </si>
  <si>
    <t>P2</t>
  </si>
  <si>
    <t>P3</t>
  </si>
  <si>
    <t>DEMOLICIONES Y REFORMA DE CASA EXISTENTE (PARTE 2)</t>
  </si>
  <si>
    <t>Aparatos</t>
  </si>
  <si>
    <t>portarrollos</t>
  </si>
  <si>
    <t>perchas</t>
  </si>
  <si>
    <t>Desague primario</t>
  </si>
  <si>
    <t>Desague secundario</t>
  </si>
  <si>
    <t>Alimentación</t>
  </si>
  <si>
    <t>Baño casa</t>
  </si>
  <si>
    <t>Colocar aros hormigón</t>
  </si>
  <si>
    <t>Camaras primarias</t>
  </si>
  <si>
    <t>Primaria subterranea</t>
  </si>
  <si>
    <t>Piletas de patio</t>
  </si>
  <si>
    <t>Subterranea A.A.</t>
  </si>
  <si>
    <t>Excavación pozo negro</t>
  </si>
  <si>
    <t>Tapa de aros</t>
  </si>
  <si>
    <t>Cámara terminal</t>
  </si>
  <si>
    <t>modelo PRESMATIC</t>
  </si>
  <si>
    <t>inodoro</t>
  </si>
  <si>
    <t>bidet</t>
  </si>
  <si>
    <t>lavatorio c/pie</t>
  </si>
  <si>
    <t>cisterna</t>
  </si>
  <si>
    <t>Accesorios</t>
  </si>
  <si>
    <t>Griferia</t>
  </si>
  <si>
    <t>Centralizaciones</t>
  </si>
  <si>
    <t>Tablero principal</t>
  </si>
  <si>
    <t>Tablero corriente debil</t>
  </si>
  <si>
    <t>Canalizaciones</t>
  </si>
  <si>
    <t>bandeja metálica</t>
  </si>
  <si>
    <t>ducto sobre mesada</t>
  </si>
  <si>
    <t>ducto exterior losa</t>
  </si>
  <si>
    <t>embutido</t>
  </si>
  <si>
    <t>Piezas</t>
  </si>
  <si>
    <t>tomas</t>
  </si>
  <si>
    <t>luces</t>
  </si>
  <si>
    <t>Enhebrado</t>
  </si>
  <si>
    <t>telefono</t>
  </si>
  <si>
    <t>Cerramiento M</t>
  </si>
  <si>
    <t>Cerramiento M3 (opcional)</t>
  </si>
  <si>
    <t>P4 (opcional)</t>
  </si>
  <si>
    <t>PD3 (opcional)</t>
  </si>
  <si>
    <t>Sub total parte 2</t>
  </si>
  <si>
    <t>$</t>
  </si>
  <si>
    <t>Sub total parte 4</t>
  </si>
  <si>
    <t>Subtotal Instalaciones</t>
  </si>
  <si>
    <t>IVA</t>
  </si>
  <si>
    <t>MONTO DE OFERTA</t>
  </si>
  <si>
    <t>SUB TOTAL IVA INCLUIDO</t>
  </si>
  <si>
    <t>MONTO IMPONIBLE LEYES SOCIALES</t>
  </si>
  <si>
    <t>LEYES SOCIALES</t>
  </si>
  <si>
    <t>TOTAL (con IVA, imprevistos y Leyes Sociales)</t>
  </si>
  <si>
    <t>Acometida y alimentación Aulas</t>
  </si>
  <si>
    <t>Arq. Alberto Crocco</t>
  </si>
  <si>
    <t>CJPPU 62667</t>
  </si>
  <si>
    <t>ADMINISTRACION NACIONAL DE EDUCACION</t>
  </si>
  <si>
    <t>CONSEJO DIRECTIVO CENTRAL</t>
  </si>
  <si>
    <t>UNIDAD DE INFRAESTRUCTURA - C.E.S.</t>
  </si>
  <si>
    <t>OBRA: LICEO CASARINO</t>
  </si>
  <si>
    <t>UBICACIÓN: CAMINO DEL ANDALUZ km. 3.200</t>
  </si>
  <si>
    <t>AMPLIACION Y REFORMA</t>
  </si>
  <si>
    <t>METRAJE Y PRESUPUESTO: ARQ. ALBERTO CROCCO</t>
  </si>
  <si>
    <t>SETIEMBRE 2012</t>
  </si>
  <si>
    <t>CRONOGRAMA AVANCE FISICO</t>
  </si>
  <si>
    <t>DEMOLICIONES Y REFORMA DE CASA EXISTENTE    (PARTE 2)</t>
  </si>
  <si>
    <t>Adelanto financiero</t>
  </si>
  <si>
    <t>CRONOGRAMA FINANCIERO</t>
  </si>
  <si>
    <t>SUB TOTAL</t>
  </si>
  <si>
    <t>TOTAL (sin inprevistos)</t>
  </si>
  <si>
    <t>Retiro de capa vegetal</t>
  </si>
  <si>
    <t>Relleno de tosca</t>
  </si>
  <si>
    <t>Nivelación terreno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</si>
</sst>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 applyAlignment="1">
      <alignment vertical="center"/>
    </xf>
    <xf numFmtId="2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3" fontId="0" fillId="0" borderId="1" xfId="0" applyNumberFormat="1" applyBorder="1"/>
    <xf numFmtId="0" fontId="0" fillId="0" borderId="5" xfId="0" applyBorder="1" applyAlignment="1">
      <alignment horizontal="left" vertical="center"/>
    </xf>
    <xf numFmtId="2" fontId="0" fillId="0" borderId="6" xfId="0" applyNumberFormat="1" applyBorder="1"/>
    <xf numFmtId="0" fontId="0" fillId="0" borderId="6" xfId="0" applyBorder="1" applyAlignment="1">
      <alignment horizontal="right"/>
    </xf>
    <xf numFmtId="3" fontId="0" fillId="0" borderId="7" xfId="0" applyNumberFormat="1" applyBorder="1"/>
    <xf numFmtId="3" fontId="0" fillId="0" borderId="0" xfId="0" applyNumberFormat="1"/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wrapText="1"/>
    </xf>
    <xf numFmtId="9" fontId="0" fillId="0" borderId="1" xfId="0" applyNumberFormat="1" applyBorder="1"/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 wrapText="1"/>
    </xf>
    <xf numFmtId="0" fontId="0" fillId="2" borderId="1" xfId="0" applyFill="1" applyBorder="1"/>
    <xf numFmtId="3" fontId="0" fillId="2" borderId="1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0" borderId="13" xfId="0" applyBorder="1"/>
    <xf numFmtId="0" fontId="1" fillId="0" borderId="13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0" fillId="0" borderId="17" xfId="0" applyBorder="1"/>
    <xf numFmtId="3" fontId="1" fillId="0" borderId="17" xfId="0" applyNumberFormat="1" applyFont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3" fillId="0" borderId="19" xfId="0" applyFont="1" applyBorder="1"/>
    <xf numFmtId="0" fontId="11" fillId="0" borderId="11" xfId="0" applyFont="1" applyBorder="1"/>
    <xf numFmtId="0" fontId="13" fillId="0" borderId="11" xfId="0" applyFont="1" applyBorder="1"/>
    <xf numFmtId="0" fontId="13" fillId="0" borderId="11" xfId="0" applyFont="1" applyBorder="1" applyAlignment="1">
      <alignment horizontal="right"/>
    </xf>
    <xf numFmtId="3" fontId="13" fillId="0" borderId="12" xfId="0" applyNumberFormat="1" applyFont="1" applyBorder="1"/>
    <xf numFmtId="0" fontId="13" fillId="0" borderId="13" xfId="0" applyFont="1" applyBorder="1"/>
    <xf numFmtId="0" fontId="11" fillId="0" borderId="1" xfId="0" applyFont="1" applyBorder="1"/>
    <xf numFmtId="0" fontId="13" fillId="0" borderId="1" xfId="0" applyFont="1" applyBorder="1"/>
    <xf numFmtId="0" fontId="13" fillId="0" borderId="14" xfId="0" applyFont="1" applyBorder="1"/>
    <xf numFmtId="9" fontId="13" fillId="0" borderId="1" xfId="0" applyNumberFormat="1" applyFont="1" applyBorder="1"/>
    <xf numFmtId="0" fontId="13" fillId="0" borderId="1" xfId="0" applyFont="1" applyBorder="1" applyAlignment="1">
      <alignment horizontal="right"/>
    </xf>
    <xf numFmtId="3" fontId="13" fillId="0" borderId="14" xfId="0" applyNumberFormat="1" applyFont="1" applyBorder="1"/>
    <xf numFmtId="0" fontId="11" fillId="0" borderId="13" xfId="0" applyFont="1" applyBorder="1"/>
    <xf numFmtId="0" fontId="13" fillId="0" borderId="16" xfId="0" applyFont="1" applyBorder="1"/>
    <xf numFmtId="0" fontId="13" fillId="0" borderId="17" xfId="0" applyFont="1" applyBorder="1"/>
    <xf numFmtId="0" fontId="13" fillId="0" borderId="17" xfId="0" applyFont="1" applyBorder="1" applyAlignment="1">
      <alignment horizontal="right"/>
    </xf>
    <xf numFmtId="3" fontId="13" fillId="0" borderId="18" xfId="0" applyNumberFormat="1" applyFont="1" applyBorder="1"/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/>
    </xf>
    <xf numFmtId="0" fontId="0" fillId="0" borderId="6" xfId="0" applyBorder="1"/>
    <xf numFmtId="0" fontId="0" fillId="0" borderId="2" xfId="0" applyBorder="1"/>
    <xf numFmtId="0" fontId="0" fillId="0" borderId="8" xfId="0" applyBorder="1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95250</xdr:rowOff>
    </xdr:from>
    <xdr:to>
      <xdr:col>2</xdr:col>
      <xdr:colOff>723900</xdr:colOff>
      <xdr:row>14</xdr:row>
      <xdr:rowOff>95250</xdr:rowOff>
    </xdr:to>
    <xdr:cxnSp macro="">
      <xdr:nvCxnSpPr>
        <xdr:cNvPr id="3" name="2 Conector recto"/>
        <xdr:cNvCxnSpPr/>
      </xdr:nvCxnSpPr>
      <xdr:spPr>
        <a:xfrm>
          <a:off x="2905125" y="4219575"/>
          <a:ext cx="7239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15</xdr:row>
      <xdr:rowOff>95250</xdr:rowOff>
    </xdr:from>
    <xdr:to>
      <xdr:col>2</xdr:col>
      <xdr:colOff>752475</xdr:colOff>
      <xdr:row>15</xdr:row>
      <xdr:rowOff>95250</xdr:rowOff>
    </xdr:to>
    <xdr:cxnSp macro="">
      <xdr:nvCxnSpPr>
        <xdr:cNvPr id="5" name="4 Conector recto"/>
        <xdr:cNvCxnSpPr/>
      </xdr:nvCxnSpPr>
      <xdr:spPr>
        <a:xfrm>
          <a:off x="3067050" y="4410075"/>
          <a:ext cx="59055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16</xdr:row>
      <xdr:rowOff>85725</xdr:rowOff>
    </xdr:from>
    <xdr:to>
      <xdr:col>4</xdr:col>
      <xdr:colOff>295275</xdr:colOff>
      <xdr:row>16</xdr:row>
      <xdr:rowOff>85725</xdr:rowOff>
    </xdr:to>
    <xdr:cxnSp macro="">
      <xdr:nvCxnSpPr>
        <xdr:cNvPr id="7" name="6 Conector recto"/>
        <xdr:cNvCxnSpPr/>
      </xdr:nvCxnSpPr>
      <xdr:spPr>
        <a:xfrm>
          <a:off x="5086350" y="3190875"/>
          <a:ext cx="24765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17</xdr:row>
      <xdr:rowOff>85725</xdr:rowOff>
    </xdr:from>
    <xdr:to>
      <xdr:col>4</xdr:col>
      <xdr:colOff>752475</xdr:colOff>
      <xdr:row>17</xdr:row>
      <xdr:rowOff>85725</xdr:rowOff>
    </xdr:to>
    <xdr:cxnSp macro="">
      <xdr:nvCxnSpPr>
        <xdr:cNvPr id="9" name="8 Conector recto"/>
        <xdr:cNvCxnSpPr/>
      </xdr:nvCxnSpPr>
      <xdr:spPr>
        <a:xfrm>
          <a:off x="3238500" y="4781550"/>
          <a:ext cx="19431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752475</xdr:colOff>
      <xdr:row>18</xdr:row>
      <xdr:rowOff>95250</xdr:rowOff>
    </xdr:from>
    <xdr:to>
      <xdr:col>5</xdr:col>
      <xdr:colOff>381000</xdr:colOff>
      <xdr:row>18</xdr:row>
      <xdr:rowOff>95250</xdr:rowOff>
    </xdr:to>
    <xdr:cxnSp macro="">
      <xdr:nvCxnSpPr>
        <xdr:cNvPr id="11" name="10 Conector recto"/>
        <xdr:cNvCxnSpPr/>
      </xdr:nvCxnSpPr>
      <xdr:spPr>
        <a:xfrm>
          <a:off x="4419600" y="4981575"/>
          <a:ext cx="11525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19</xdr:row>
      <xdr:rowOff>76200</xdr:rowOff>
    </xdr:from>
    <xdr:to>
      <xdr:col>6</xdr:col>
      <xdr:colOff>419100</xdr:colOff>
      <xdr:row>19</xdr:row>
      <xdr:rowOff>76200</xdr:rowOff>
    </xdr:to>
    <xdr:cxnSp macro="">
      <xdr:nvCxnSpPr>
        <xdr:cNvPr id="13" name="12 Conector recto"/>
        <xdr:cNvCxnSpPr/>
      </xdr:nvCxnSpPr>
      <xdr:spPr>
        <a:xfrm>
          <a:off x="6657975" y="3695700"/>
          <a:ext cx="4953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20</xdr:row>
      <xdr:rowOff>85725</xdr:rowOff>
    </xdr:from>
    <xdr:to>
      <xdr:col>6</xdr:col>
      <xdr:colOff>47625</xdr:colOff>
      <xdr:row>20</xdr:row>
      <xdr:rowOff>85725</xdr:rowOff>
    </xdr:to>
    <xdr:cxnSp macro="">
      <xdr:nvCxnSpPr>
        <xdr:cNvPr id="15" name="14 Conector recto"/>
        <xdr:cNvCxnSpPr/>
      </xdr:nvCxnSpPr>
      <xdr:spPr>
        <a:xfrm>
          <a:off x="5591175" y="3876675"/>
          <a:ext cx="11906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21</xdr:row>
      <xdr:rowOff>76200</xdr:rowOff>
    </xdr:from>
    <xdr:to>
      <xdr:col>6</xdr:col>
      <xdr:colOff>200025</xdr:colOff>
      <xdr:row>21</xdr:row>
      <xdr:rowOff>76200</xdr:rowOff>
    </xdr:to>
    <xdr:cxnSp macro="">
      <xdr:nvCxnSpPr>
        <xdr:cNvPr id="17" name="16 Conector recto"/>
        <xdr:cNvCxnSpPr/>
      </xdr:nvCxnSpPr>
      <xdr:spPr>
        <a:xfrm>
          <a:off x="5638800" y="4038600"/>
          <a:ext cx="1295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22</xdr:row>
      <xdr:rowOff>95250</xdr:rowOff>
    </xdr:from>
    <xdr:to>
      <xdr:col>7</xdr:col>
      <xdr:colOff>38100</xdr:colOff>
      <xdr:row>22</xdr:row>
      <xdr:rowOff>95251</xdr:rowOff>
    </xdr:to>
    <xdr:cxnSp macro="">
      <xdr:nvCxnSpPr>
        <xdr:cNvPr id="19" name="18 Conector recto"/>
        <xdr:cNvCxnSpPr/>
      </xdr:nvCxnSpPr>
      <xdr:spPr>
        <a:xfrm flipV="1">
          <a:off x="6934200" y="4229100"/>
          <a:ext cx="685800" cy="1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23</xdr:row>
      <xdr:rowOff>95250</xdr:rowOff>
    </xdr:from>
    <xdr:to>
      <xdr:col>6</xdr:col>
      <xdr:colOff>657225</xdr:colOff>
      <xdr:row>23</xdr:row>
      <xdr:rowOff>95250</xdr:rowOff>
    </xdr:to>
    <xdr:cxnSp macro="">
      <xdr:nvCxnSpPr>
        <xdr:cNvPr id="22" name="21 Conector recto"/>
        <xdr:cNvCxnSpPr/>
      </xdr:nvCxnSpPr>
      <xdr:spPr>
        <a:xfrm>
          <a:off x="7210425" y="4400550"/>
          <a:ext cx="18097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25</xdr:row>
      <xdr:rowOff>95250</xdr:rowOff>
    </xdr:from>
    <xdr:to>
      <xdr:col>4</xdr:col>
      <xdr:colOff>438150</xdr:colOff>
      <xdr:row>25</xdr:row>
      <xdr:rowOff>95250</xdr:rowOff>
    </xdr:to>
    <xdr:cxnSp macro="">
      <xdr:nvCxnSpPr>
        <xdr:cNvPr id="50" name="49 Conector recto"/>
        <xdr:cNvCxnSpPr/>
      </xdr:nvCxnSpPr>
      <xdr:spPr>
        <a:xfrm>
          <a:off x="4200525" y="4743450"/>
          <a:ext cx="127635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26</xdr:row>
      <xdr:rowOff>85725</xdr:rowOff>
    </xdr:from>
    <xdr:to>
      <xdr:col>5</xdr:col>
      <xdr:colOff>571500</xdr:colOff>
      <xdr:row>26</xdr:row>
      <xdr:rowOff>85725</xdr:rowOff>
    </xdr:to>
    <xdr:cxnSp macro="">
      <xdr:nvCxnSpPr>
        <xdr:cNvPr id="52" name="51 Conector recto"/>
        <xdr:cNvCxnSpPr/>
      </xdr:nvCxnSpPr>
      <xdr:spPr>
        <a:xfrm>
          <a:off x="4562475" y="4905375"/>
          <a:ext cx="189547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200025</xdr:colOff>
      <xdr:row>27</xdr:row>
      <xdr:rowOff>95250</xdr:rowOff>
    </xdr:from>
    <xdr:to>
      <xdr:col>7</xdr:col>
      <xdr:colOff>180975</xdr:colOff>
      <xdr:row>27</xdr:row>
      <xdr:rowOff>95250</xdr:rowOff>
    </xdr:to>
    <xdr:cxnSp macro="">
      <xdr:nvCxnSpPr>
        <xdr:cNvPr id="54" name="53 Conector recto"/>
        <xdr:cNvCxnSpPr/>
      </xdr:nvCxnSpPr>
      <xdr:spPr>
        <a:xfrm>
          <a:off x="5238750" y="5086350"/>
          <a:ext cx="25241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180975</xdr:colOff>
      <xdr:row>28</xdr:row>
      <xdr:rowOff>76200</xdr:rowOff>
    </xdr:from>
    <xdr:to>
      <xdr:col>5</xdr:col>
      <xdr:colOff>790575</xdr:colOff>
      <xdr:row>28</xdr:row>
      <xdr:rowOff>76200</xdr:rowOff>
    </xdr:to>
    <xdr:cxnSp macro="">
      <xdr:nvCxnSpPr>
        <xdr:cNvPr id="57" name="56 Conector recto"/>
        <xdr:cNvCxnSpPr/>
      </xdr:nvCxnSpPr>
      <xdr:spPr>
        <a:xfrm>
          <a:off x="5219700" y="5238750"/>
          <a:ext cx="14573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29</xdr:row>
      <xdr:rowOff>95250</xdr:rowOff>
    </xdr:from>
    <xdr:to>
      <xdr:col>6</xdr:col>
      <xdr:colOff>466725</xdr:colOff>
      <xdr:row>29</xdr:row>
      <xdr:rowOff>95250</xdr:rowOff>
    </xdr:to>
    <xdr:cxnSp macro="">
      <xdr:nvCxnSpPr>
        <xdr:cNvPr id="59" name="58 Conector recto"/>
        <xdr:cNvCxnSpPr/>
      </xdr:nvCxnSpPr>
      <xdr:spPr>
        <a:xfrm>
          <a:off x="5943600" y="5429250"/>
          <a:ext cx="12573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752475</xdr:colOff>
      <xdr:row>30</xdr:row>
      <xdr:rowOff>95250</xdr:rowOff>
    </xdr:from>
    <xdr:to>
      <xdr:col>7</xdr:col>
      <xdr:colOff>771525</xdr:colOff>
      <xdr:row>30</xdr:row>
      <xdr:rowOff>95250</xdr:rowOff>
    </xdr:to>
    <xdr:cxnSp macro="">
      <xdr:nvCxnSpPr>
        <xdr:cNvPr id="61" name="60 Conector recto"/>
        <xdr:cNvCxnSpPr/>
      </xdr:nvCxnSpPr>
      <xdr:spPr>
        <a:xfrm>
          <a:off x="5791200" y="5600700"/>
          <a:ext cx="25622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31</xdr:row>
      <xdr:rowOff>95250</xdr:rowOff>
    </xdr:from>
    <xdr:to>
      <xdr:col>7</xdr:col>
      <xdr:colOff>838200</xdr:colOff>
      <xdr:row>31</xdr:row>
      <xdr:rowOff>104775</xdr:rowOff>
    </xdr:to>
    <xdr:cxnSp macro="">
      <xdr:nvCxnSpPr>
        <xdr:cNvPr id="63" name="62 Conector recto"/>
        <xdr:cNvCxnSpPr/>
      </xdr:nvCxnSpPr>
      <xdr:spPr>
        <a:xfrm flipV="1">
          <a:off x="6743700" y="5772150"/>
          <a:ext cx="1676400" cy="952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33</xdr:row>
      <xdr:rowOff>85725</xdr:rowOff>
    </xdr:from>
    <xdr:to>
      <xdr:col>7</xdr:col>
      <xdr:colOff>790575</xdr:colOff>
      <xdr:row>33</xdr:row>
      <xdr:rowOff>95250</xdr:rowOff>
    </xdr:to>
    <xdr:cxnSp macro="">
      <xdr:nvCxnSpPr>
        <xdr:cNvPr id="65" name="64 Conector recto"/>
        <xdr:cNvCxnSpPr/>
      </xdr:nvCxnSpPr>
      <xdr:spPr>
        <a:xfrm flipV="1">
          <a:off x="4191000" y="6105525"/>
          <a:ext cx="4181475" cy="952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85725</xdr:rowOff>
    </xdr:from>
    <xdr:to>
      <xdr:col>7</xdr:col>
      <xdr:colOff>838200</xdr:colOff>
      <xdr:row>34</xdr:row>
      <xdr:rowOff>85725</xdr:rowOff>
    </xdr:to>
    <xdr:cxnSp macro="">
      <xdr:nvCxnSpPr>
        <xdr:cNvPr id="67" name="66 Conector recto"/>
        <xdr:cNvCxnSpPr/>
      </xdr:nvCxnSpPr>
      <xdr:spPr>
        <a:xfrm>
          <a:off x="4191000" y="6276975"/>
          <a:ext cx="42291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24</xdr:row>
      <xdr:rowOff>85725</xdr:rowOff>
    </xdr:from>
    <xdr:to>
      <xdr:col>4</xdr:col>
      <xdr:colOff>161925</xdr:colOff>
      <xdr:row>24</xdr:row>
      <xdr:rowOff>85725</xdr:rowOff>
    </xdr:to>
    <xdr:cxnSp macro="">
      <xdr:nvCxnSpPr>
        <xdr:cNvPr id="21" name="20 Conector recto"/>
        <xdr:cNvCxnSpPr/>
      </xdr:nvCxnSpPr>
      <xdr:spPr>
        <a:xfrm>
          <a:off x="3352800" y="4562475"/>
          <a:ext cx="184785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6"/>
  <sheetViews>
    <sheetView tabSelected="1" workbookViewId="0">
      <selection activeCell="J3" sqref="J3"/>
    </sheetView>
  </sheetViews>
  <sheetFormatPr baseColWidth="10" defaultRowHeight="15"/>
  <cols>
    <col min="1" max="1" width="16.42578125" customWidth="1"/>
    <col min="2" max="2" width="18.42578125" customWidth="1"/>
    <col min="3" max="3" width="30.42578125" bestFit="1" customWidth="1"/>
    <col min="4" max="4" width="24.7109375" customWidth="1"/>
    <col min="5" max="5" width="23.42578125" customWidth="1"/>
  </cols>
  <sheetData>
    <row r="1" spans="4:4" ht="36">
      <c r="D1" s="25" t="s">
        <v>191</v>
      </c>
    </row>
    <row r="2" spans="4:4">
      <c r="D2" s="1"/>
    </row>
    <row r="3" spans="4:4" ht="33.75">
      <c r="D3" s="24" t="s">
        <v>192</v>
      </c>
    </row>
    <row r="4" spans="4:4">
      <c r="D4" s="1"/>
    </row>
    <row r="5" spans="4:4" ht="31.5">
      <c r="D5" s="29" t="s">
        <v>193</v>
      </c>
    </row>
    <row r="6" spans="4:4">
      <c r="D6" s="1"/>
    </row>
    <row r="7" spans="4:4">
      <c r="D7" s="1"/>
    </row>
    <row r="8" spans="4:4" ht="23.25">
      <c r="D8" s="27" t="s">
        <v>194</v>
      </c>
    </row>
    <row r="9" spans="4:4">
      <c r="D9" s="1"/>
    </row>
    <row r="10" spans="4:4" ht="21">
      <c r="D10" s="30" t="s">
        <v>195</v>
      </c>
    </row>
    <row r="11" spans="4:4">
      <c r="D11" s="1"/>
    </row>
    <row r="12" spans="4:4" ht="23.25">
      <c r="D12" s="27" t="s">
        <v>196</v>
      </c>
    </row>
    <row r="13" spans="4:4">
      <c r="D13" s="1"/>
    </row>
    <row r="14" spans="4:4" ht="18.75">
      <c r="D14" s="32" t="s">
        <v>197</v>
      </c>
    </row>
    <row r="15" spans="4:4">
      <c r="D15" s="1"/>
    </row>
    <row r="16" spans="4:4">
      <c r="D16" s="1" t="s">
        <v>198</v>
      </c>
    </row>
    <row r="20" spans="1:9" ht="30">
      <c r="A20" s="4" t="s">
        <v>0</v>
      </c>
      <c r="B20" s="4" t="s">
        <v>1</v>
      </c>
      <c r="C20" s="4" t="s">
        <v>2</v>
      </c>
      <c r="D20" s="71" t="s">
        <v>3</v>
      </c>
      <c r="E20" s="71" t="s">
        <v>4</v>
      </c>
      <c r="F20" s="4" t="s">
        <v>5</v>
      </c>
      <c r="G20" s="4" t="s">
        <v>6</v>
      </c>
      <c r="H20" s="4" t="s">
        <v>7</v>
      </c>
      <c r="I20" s="4" t="s">
        <v>8</v>
      </c>
    </row>
    <row r="21" spans="1:9">
      <c r="A21" s="79" t="s">
        <v>138</v>
      </c>
      <c r="B21" s="76" t="s">
        <v>56</v>
      </c>
      <c r="C21" s="76" t="s">
        <v>57</v>
      </c>
      <c r="D21" s="2" t="s">
        <v>61</v>
      </c>
      <c r="E21" s="2"/>
      <c r="F21" s="4" t="s">
        <v>68</v>
      </c>
      <c r="G21" s="5">
        <v>1</v>
      </c>
      <c r="H21" s="12">
        <v>26600</v>
      </c>
      <c r="I21" s="12">
        <f>+G21*H21</f>
        <v>26600</v>
      </c>
    </row>
    <row r="22" spans="1:9">
      <c r="A22" s="79"/>
      <c r="B22" s="77"/>
      <c r="C22" s="78"/>
      <c r="D22" s="2" t="s">
        <v>62</v>
      </c>
      <c r="E22" s="2"/>
      <c r="F22" s="4" t="s">
        <v>68</v>
      </c>
      <c r="G22" s="5">
        <v>1</v>
      </c>
      <c r="H22" s="12">
        <v>38000</v>
      </c>
      <c r="I22" s="12">
        <f t="shared" ref="I22:I72" si="0">+G22*H22</f>
        <v>38000</v>
      </c>
    </row>
    <row r="23" spans="1:9">
      <c r="A23" s="79"/>
      <c r="B23" s="77"/>
      <c r="C23" s="76" t="s">
        <v>58</v>
      </c>
      <c r="D23" s="2" t="s">
        <v>63</v>
      </c>
      <c r="E23" s="2"/>
      <c r="F23" s="4" t="s">
        <v>68</v>
      </c>
      <c r="G23" s="5">
        <v>1</v>
      </c>
      <c r="H23" s="12">
        <v>11900</v>
      </c>
      <c r="I23" s="12">
        <f t="shared" si="0"/>
        <v>11900</v>
      </c>
    </row>
    <row r="24" spans="1:9">
      <c r="A24" s="79"/>
      <c r="B24" s="77"/>
      <c r="C24" s="77"/>
      <c r="D24" s="2" t="s">
        <v>64</v>
      </c>
      <c r="E24" s="2"/>
      <c r="F24" s="4" t="s">
        <v>68</v>
      </c>
      <c r="G24" s="5">
        <v>1</v>
      </c>
      <c r="H24" s="12">
        <v>49280</v>
      </c>
      <c r="I24" s="12">
        <f t="shared" si="0"/>
        <v>49280</v>
      </c>
    </row>
    <row r="25" spans="1:9">
      <c r="A25" s="79"/>
      <c r="B25" s="77"/>
      <c r="C25" s="78"/>
      <c r="D25" s="2" t="s">
        <v>65</v>
      </c>
      <c r="E25" s="2"/>
      <c r="F25" s="4" t="s">
        <v>68</v>
      </c>
      <c r="G25" s="5">
        <v>1</v>
      </c>
      <c r="H25" s="12">
        <v>42630</v>
      </c>
      <c r="I25" s="12">
        <f t="shared" si="0"/>
        <v>42630</v>
      </c>
    </row>
    <row r="26" spans="1:9">
      <c r="A26" s="79"/>
      <c r="B26" s="77"/>
      <c r="C26" s="2" t="s">
        <v>59</v>
      </c>
      <c r="D26" s="2" t="s">
        <v>59</v>
      </c>
      <c r="E26" s="2"/>
      <c r="F26" s="4" t="s">
        <v>69</v>
      </c>
      <c r="G26" s="5">
        <v>1</v>
      </c>
      <c r="H26" s="12">
        <v>7000</v>
      </c>
      <c r="I26" s="12">
        <f t="shared" si="0"/>
        <v>7000</v>
      </c>
    </row>
    <row r="27" spans="1:9">
      <c r="A27" s="79"/>
      <c r="B27" s="77"/>
      <c r="C27" s="76" t="s">
        <v>60</v>
      </c>
      <c r="D27" s="2" t="s">
        <v>66</v>
      </c>
      <c r="E27" s="2"/>
      <c r="F27" s="4" t="s">
        <v>68</v>
      </c>
      <c r="G27" s="5">
        <v>1</v>
      </c>
      <c r="H27" s="12">
        <v>40150</v>
      </c>
      <c r="I27" s="12">
        <f t="shared" si="0"/>
        <v>40150</v>
      </c>
    </row>
    <row r="28" spans="1:9">
      <c r="A28" s="79"/>
      <c r="B28" s="78"/>
      <c r="C28" s="78"/>
      <c r="D28" s="2" t="s">
        <v>67</v>
      </c>
      <c r="E28" s="2"/>
      <c r="F28" s="4" t="s">
        <v>68</v>
      </c>
      <c r="G28" s="5">
        <v>1</v>
      </c>
      <c r="H28" s="12">
        <v>18975</v>
      </c>
      <c r="I28" s="12">
        <f t="shared" si="0"/>
        <v>18975</v>
      </c>
    </row>
    <row r="29" spans="1:9">
      <c r="A29" s="79"/>
      <c r="B29" s="80" t="s">
        <v>9</v>
      </c>
      <c r="C29" s="2" t="s">
        <v>10</v>
      </c>
      <c r="D29" s="2"/>
      <c r="E29" s="2"/>
      <c r="F29" s="4" t="s">
        <v>75</v>
      </c>
      <c r="G29" s="5">
        <v>20</v>
      </c>
      <c r="H29" s="12">
        <v>1794.9680000000003</v>
      </c>
      <c r="I29" s="12">
        <f t="shared" si="0"/>
        <v>35899.360000000008</v>
      </c>
    </row>
    <row r="30" spans="1:9">
      <c r="A30" s="79"/>
      <c r="B30" s="80"/>
      <c r="C30" s="76" t="s">
        <v>11</v>
      </c>
      <c r="D30" s="2" t="s">
        <v>71</v>
      </c>
      <c r="E30" s="2"/>
      <c r="F30" s="4" t="s">
        <v>75</v>
      </c>
      <c r="G30" s="5">
        <v>0.62</v>
      </c>
      <c r="H30" s="12">
        <v>1794.9680000000003</v>
      </c>
      <c r="I30" s="12">
        <f t="shared" si="0"/>
        <v>1112.8801600000002</v>
      </c>
    </row>
    <row r="31" spans="1:9">
      <c r="A31" s="79"/>
      <c r="B31" s="80"/>
      <c r="C31" s="77"/>
      <c r="D31" s="2" t="s">
        <v>78</v>
      </c>
      <c r="E31" s="2"/>
      <c r="F31" s="4" t="s">
        <v>68</v>
      </c>
      <c r="G31" s="5">
        <v>1</v>
      </c>
      <c r="H31" s="12">
        <v>770</v>
      </c>
      <c r="I31" s="12">
        <f t="shared" si="0"/>
        <v>770</v>
      </c>
    </row>
    <row r="32" spans="1:9">
      <c r="A32" s="79"/>
      <c r="B32" s="80"/>
      <c r="C32" s="77"/>
      <c r="D32" s="2" t="s">
        <v>79</v>
      </c>
      <c r="E32" s="2"/>
      <c r="F32" s="4" t="s">
        <v>68</v>
      </c>
      <c r="G32" s="5">
        <v>1</v>
      </c>
      <c r="H32" s="12">
        <v>1050</v>
      </c>
      <c r="I32" s="12">
        <f t="shared" si="0"/>
        <v>1050</v>
      </c>
    </row>
    <row r="33" spans="1:9">
      <c r="A33" s="79"/>
      <c r="B33" s="80"/>
      <c r="C33" s="77"/>
      <c r="D33" s="2" t="s">
        <v>72</v>
      </c>
      <c r="E33" s="2"/>
      <c r="F33" s="4" t="s">
        <v>76</v>
      </c>
      <c r="G33" s="5">
        <v>17</v>
      </c>
      <c r="H33" s="12">
        <v>168</v>
      </c>
      <c r="I33" s="12">
        <f t="shared" si="0"/>
        <v>2856</v>
      </c>
    </row>
    <row r="34" spans="1:9">
      <c r="A34" s="79"/>
      <c r="B34" s="80"/>
      <c r="C34" s="78"/>
      <c r="D34" s="2" t="s">
        <v>70</v>
      </c>
      <c r="E34" s="2"/>
      <c r="F34" s="4" t="s">
        <v>76</v>
      </c>
      <c r="G34" s="5">
        <v>40</v>
      </c>
      <c r="H34" s="12">
        <v>168</v>
      </c>
      <c r="I34" s="12">
        <f t="shared" si="0"/>
        <v>6720</v>
      </c>
    </row>
    <row r="35" spans="1:9">
      <c r="A35" s="79"/>
      <c r="B35" s="80"/>
      <c r="C35" s="76" t="s">
        <v>12</v>
      </c>
      <c r="D35" s="2" t="s">
        <v>73</v>
      </c>
      <c r="E35" s="2"/>
      <c r="F35" s="4" t="s">
        <v>69</v>
      </c>
      <c r="G35" s="5">
        <v>2</v>
      </c>
      <c r="H35" s="12">
        <v>4900</v>
      </c>
      <c r="I35" s="12">
        <f t="shared" si="0"/>
        <v>9800</v>
      </c>
    </row>
    <row r="36" spans="1:9">
      <c r="A36" s="79"/>
      <c r="B36" s="80"/>
      <c r="C36" s="78"/>
      <c r="D36" s="2" t="s">
        <v>74</v>
      </c>
      <c r="E36" s="2"/>
      <c r="F36" s="4" t="s">
        <v>69</v>
      </c>
      <c r="G36" s="5">
        <v>1</v>
      </c>
      <c r="H36" s="12">
        <v>12600</v>
      </c>
      <c r="I36" s="12">
        <f t="shared" si="0"/>
        <v>12600</v>
      </c>
    </row>
    <row r="37" spans="1:9">
      <c r="A37" s="79"/>
      <c r="B37" s="2" t="s">
        <v>13</v>
      </c>
      <c r="C37" s="2"/>
      <c r="D37" s="2" t="s">
        <v>151</v>
      </c>
      <c r="E37" s="2"/>
      <c r="F37" s="4" t="s">
        <v>75</v>
      </c>
      <c r="G37" s="5">
        <v>28</v>
      </c>
      <c r="H37" s="12">
        <v>1510.6</v>
      </c>
      <c r="I37" s="12">
        <f t="shared" si="0"/>
        <v>42296.799999999996</v>
      </c>
    </row>
    <row r="38" spans="1:9">
      <c r="A38" s="79"/>
      <c r="B38" s="76" t="s">
        <v>14</v>
      </c>
      <c r="C38" s="76" t="s">
        <v>15</v>
      </c>
      <c r="D38" s="2" t="s">
        <v>98</v>
      </c>
      <c r="E38" s="2"/>
      <c r="F38" s="4" t="s">
        <v>75</v>
      </c>
      <c r="G38" s="5">
        <v>0.03</v>
      </c>
      <c r="H38" s="12">
        <v>17325</v>
      </c>
      <c r="I38" s="12">
        <f t="shared" si="0"/>
        <v>519.75</v>
      </c>
    </row>
    <row r="39" spans="1:9">
      <c r="A39" s="79"/>
      <c r="B39" s="77"/>
      <c r="C39" s="78"/>
      <c r="D39" s="2" t="s">
        <v>77</v>
      </c>
      <c r="E39" s="2"/>
      <c r="F39" s="4" t="s">
        <v>75</v>
      </c>
      <c r="G39" s="5">
        <v>0.09</v>
      </c>
      <c r="H39" s="12">
        <v>17325</v>
      </c>
      <c r="I39" s="12">
        <f t="shared" si="0"/>
        <v>1559.25</v>
      </c>
    </row>
    <row r="40" spans="1:9">
      <c r="A40" s="79"/>
      <c r="B40" s="77"/>
      <c r="C40" s="76" t="s">
        <v>16</v>
      </c>
      <c r="D40" s="76" t="s">
        <v>82</v>
      </c>
      <c r="E40" s="2" t="s">
        <v>80</v>
      </c>
      <c r="F40" s="4" t="s">
        <v>69</v>
      </c>
      <c r="G40" s="5">
        <v>1</v>
      </c>
      <c r="H40" s="12">
        <v>49840</v>
      </c>
      <c r="I40" s="12">
        <f t="shared" si="0"/>
        <v>49840</v>
      </c>
    </row>
    <row r="41" spans="1:9">
      <c r="A41" s="79"/>
      <c r="B41" s="77"/>
      <c r="C41" s="77"/>
      <c r="D41" s="77"/>
      <c r="E41" s="2" t="s">
        <v>81</v>
      </c>
      <c r="F41" s="4" t="s">
        <v>69</v>
      </c>
      <c r="G41" s="5">
        <v>1</v>
      </c>
      <c r="H41" s="12">
        <v>50400</v>
      </c>
      <c r="I41" s="12">
        <f t="shared" si="0"/>
        <v>50400</v>
      </c>
    </row>
    <row r="42" spans="1:9">
      <c r="A42" s="79"/>
      <c r="B42" s="77"/>
      <c r="C42" s="78"/>
      <c r="D42" s="78"/>
      <c r="E42" s="2" t="s">
        <v>97</v>
      </c>
      <c r="F42" s="4" t="s">
        <v>69</v>
      </c>
      <c r="G42" s="5">
        <v>1</v>
      </c>
      <c r="H42" s="12">
        <v>25200</v>
      </c>
      <c r="I42" s="12">
        <f t="shared" si="0"/>
        <v>25200</v>
      </c>
    </row>
    <row r="43" spans="1:9">
      <c r="A43" s="79"/>
      <c r="B43" s="77"/>
      <c r="C43" s="76" t="s">
        <v>17</v>
      </c>
      <c r="D43" s="70" t="s">
        <v>83</v>
      </c>
      <c r="E43" s="2"/>
      <c r="F43" s="4" t="s">
        <v>76</v>
      </c>
      <c r="G43" s="5">
        <v>40</v>
      </c>
      <c r="H43" s="12">
        <v>278.60000000000002</v>
      </c>
      <c r="I43" s="12">
        <f t="shared" si="0"/>
        <v>11144</v>
      </c>
    </row>
    <row r="44" spans="1:9">
      <c r="A44" s="79"/>
      <c r="B44" s="77"/>
      <c r="C44" s="77"/>
      <c r="D44" s="70" t="s">
        <v>84</v>
      </c>
      <c r="E44" s="2"/>
      <c r="F44" s="4" t="s">
        <v>88</v>
      </c>
      <c r="G44" s="5">
        <v>35</v>
      </c>
      <c r="H44" s="12">
        <v>23.8</v>
      </c>
      <c r="I44" s="12">
        <f t="shared" si="0"/>
        <v>833</v>
      </c>
    </row>
    <row r="45" spans="1:9">
      <c r="A45" s="79"/>
      <c r="B45" s="77"/>
      <c r="C45" s="77"/>
      <c r="D45" s="70" t="s">
        <v>85</v>
      </c>
      <c r="E45" s="2"/>
      <c r="F45" s="4" t="s">
        <v>76</v>
      </c>
      <c r="G45" s="5">
        <v>135</v>
      </c>
      <c r="H45" s="12">
        <v>182</v>
      </c>
      <c r="I45" s="12">
        <f t="shared" si="0"/>
        <v>24570</v>
      </c>
    </row>
    <row r="46" spans="1:9">
      <c r="A46" s="79"/>
      <c r="B46" s="77"/>
      <c r="C46" s="77"/>
      <c r="D46" s="70" t="s">
        <v>86</v>
      </c>
      <c r="E46" s="2"/>
      <c r="F46" s="4" t="s">
        <v>88</v>
      </c>
      <c r="G46" s="5">
        <v>25</v>
      </c>
      <c r="H46" s="12">
        <v>322</v>
      </c>
      <c r="I46" s="12">
        <f t="shared" si="0"/>
        <v>8050</v>
      </c>
    </row>
    <row r="47" spans="1:9">
      <c r="A47" s="79"/>
      <c r="B47" s="78"/>
      <c r="C47" s="78"/>
      <c r="D47" s="2" t="s">
        <v>87</v>
      </c>
      <c r="E47" s="2"/>
      <c r="F47" s="4" t="s">
        <v>76</v>
      </c>
      <c r="G47" s="5">
        <v>135</v>
      </c>
      <c r="H47" s="12">
        <v>168</v>
      </c>
      <c r="I47" s="12">
        <f t="shared" si="0"/>
        <v>22680</v>
      </c>
    </row>
    <row r="48" spans="1:9">
      <c r="A48" s="79"/>
      <c r="B48" s="80" t="s">
        <v>18</v>
      </c>
      <c r="C48" s="76" t="s">
        <v>89</v>
      </c>
      <c r="D48" s="2" t="s">
        <v>90</v>
      </c>
      <c r="E48" s="2"/>
      <c r="F48" s="4" t="s">
        <v>76</v>
      </c>
      <c r="G48" s="5">
        <v>16.3</v>
      </c>
      <c r="H48" s="12">
        <v>1190</v>
      </c>
      <c r="I48" s="12">
        <f t="shared" si="0"/>
        <v>19397</v>
      </c>
    </row>
    <row r="49" spans="1:9">
      <c r="A49" s="79"/>
      <c r="B49" s="80"/>
      <c r="C49" s="78"/>
      <c r="D49" s="2" t="s">
        <v>91</v>
      </c>
      <c r="E49" s="2"/>
      <c r="F49" s="4" t="s">
        <v>76</v>
      </c>
      <c r="G49" s="5">
        <v>2</v>
      </c>
      <c r="H49" s="12">
        <v>1190</v>
      </c>
      <c r="I49" s="12">
        <f t="shared" si="0"/>
        <v>2380</v>
      </c>
    </row>
    <row r="50" spans="1:9">
      <c r="A50" s="79"/>
      <c r="B50" s="80"/>
      <c r="C50" s="2" t="s">
        <v>19</v>
      </c>
      <c r="D50" s="2" t="s">
        <v>92</v>
      </c>
      <c r="E50" s="2"/>
      <c r="F50" s="4" t="s">
        <v>76</v>
      </c>
      <c r="G50" s="5">
        <v>33</v>
      </c>
      <c r="H50" s="12">
        <v>637</v>
      </c>
      <c r="I50" s="12">
        <f t="shared" si="0"/>
        <v>21021</v>
      </c>
    </row>
    <row r="51" spans="1:9">
      <c r="A51" s="79"/>
      <c r="B51" s="80"/>
      <c r="C51" s="2" t="s">
        <v>20</v>
      </c>
      <c r="D51" s="2" t="s">
        <v>93</v>
      </c>
      <c r="E51" s="2"/>
      <c r="F51" s="4" t="s">
        <v>88</v>
      </c>
      <c r="G51" s="5">
        <v>1.8</v>
      </c>
      <c r="H51" s="12">
        <v>637</v>
      </c>
      <c r="I51" s="12">
        <f t="shared" si="0"/>
        <v>1146.6000000000001</v>
      </c>
    </row>
    <row r="52" spans="1:9">
      <c r="A52" s="79"/>
      <c r="B52" s="76" t="s">
        <v>21</v>
      </c>
      <c r="C52" s="76" t="s">
        <v>22</v>
      </c>
      <c r="D52" s="2" t="s">
        <v>139</v>
      </c>
      <c r="E52" s="2" t="s">
        <v>155</v>
      </c>
      <c r="F52" s="4" t="s">
        <v>69</v>
      </c>
      <c r="G52" s="5">
        <v>1</v>
      </c>
      <c r="H52" s="12">
        <v>5040</v>
      </c>
      <c r="I52" s="12">
        <f t="shared" si="0"/>
        <v>5040</v>
      </c>
    </row>
    <row r="53" spans="1:9">
      <c r="A53" s="79"/>
      <c r="B53" s="77"/>
      <c r="C53" s="77"/>
      <c r="D53" s="2"/>
      <c r="E53" s="2" t="s">
        <v>156</v>
      </c>
      <c r="F53" s="4" t="s">
        <v>69</v>
      </c>
      <c r="G53" s="5">
        <v>1</v>
      </c>
      <c r="H53" s="12">
        <v>4900</v>
      </c>
      <c r="I53" s="12">
        <f t="shared" si="0"/>
        <v>4900</v>
      </c>
    </row>
    <row r="54" spans="1:9">
      <c r="A54" s="79"/>
      <c r="B54" s="77"/>
      <c r="C54" s="77"/>
      <c r="D54" s="2"/>
      <c r="E54" s="2" t="s">
        <v>157</v>
      </c>
      <c r="F54" s="4" t="s">
        <v>69</v>
      </c>
      <c r="G54" s="5">
        <v>1</v>
      </c>
      <c r="H54" s="12">
        <v>6538</v>
      </c>
      <c r="I54" s="12">
        <f t="shared" si="0"/>
        <v>6538</v>
      </c>
    </row>
    <row r="55" spans="1:9">
      <c r="A55" s="79"/>
      <c r="B55" s="77"/>
      <c r="C55" s="77"/>
      <c r="D55" s="2"/>
      <c r="E55" s="2" t="s">
        <v>158</v>
      </c>
      <c r="F55" s="4" t="s">
        <v>69</v>
      </c>
      <c r="G55" s="5">
        <v>1</v>
      </c>
      <c r="H55" s="12">
        <v>3990</v>
      </c>
      <c r="I55" s="12">
        <f t="shared" si="0"/>
        <v>3990</v>
      </c>
    </row>
    <row r="56" spans="1:9">
      <c r="A56" s="79"/>
      <c r="B56" s="77"/>
      <c r="C56" s="77"/>
      <c r="D56" s="2" t="s">
        <v>160</v>
      </c>
      <c r="E56" s="2" t="s">
        <v>154</v>
      </c>
      <c r="F56" s="4" t="s">
        <v>69</v>
      </c>
      <c r="G56" s="5">
        <v>2</v>
      </c>
      <c r="H56" s="12">
        <v>4270</v>
      </c>
      <c r="I56" s="12">
        <f t="shared" si="0"/>
        <v>8540</v>
      </c>
    </row>
    <row r="57" spans="1:9">
      <c r="A57" s="79"/>
      <c r="B57" s="77"/>
      <c r="C57" s="77"/>
      <c r="D57" s="2" t="s">
        <v>159</v>
      </c>
      <c r="E57" s="2" t="s">
        <v>140</v>
      </c>
      <c r="F57" s="4" t="s">
        <v>69</v>
      </c>
      <c r="G57" s="5">
        <v>1</v>
      </c>
      <c r="H57" s="12">
        <v>574</v>
      </c>
      <c r="I57" s="12">
        <f t="shared" si="0"/>
        <v>574</v>
      </c>
    </row>
    <row r="58" spans="1:9">
      <c r="A58" s="79"/>
      <c r="B58" s="78"/>
      <c r="C58" s="78"/>
      <c r="D58" s="2"/>
      <c r="E58" s="2" t="s">
        <v>141</v>
      </c>
      <c r="F58" s="4" t="s">
        <v>69</v>
      </c>
      <c r="G58" s="5">
        <v>2</v>
      </c>
      <c r="H58" s="12">
        <v>420</v>
      </c>
      <c r="I58" s="12">
        <f t="shared" si="0"/>
        <v>840</v>
      </c>
    </row>
    <row r="59" spans="1:9">
      <c r="A59" s="79"/>
      <c r="B59" s="84" t="s">
        <v>23</v>
      </c>
      <c r="C59" s="2" t="s">
        <v>24</v>
      </c>
      <c r="D59" s="2"/>
      <c r="E59" s="2"/>
      <c r="F59" s="4" t="s">
        <v>69</v>
      </c>
      <c r="G59" s="5">
        <v>8</v>
      </c>
      <c r="H59" s="12">
        <v>3500</v>
      </c>
      <c r="I59" s="12">
        <f t="shared" si="0"/>
        <v>28000</v>
      </c>
    </row>
    <row r="60" spans="1:9">
      <c r="A60" s="79"/>
      <c r="B60" s="84"/>
      <c r="C60" s="76" t="s">
        <v>25</v>
      </c>
      <c r="D60" s="2" t="s">
        <v>94</v>
      </c>
      <c r="E60" s="2"/>
      <c r="F60" s="4" t="s">
        <v>69</v>
      </c>
      <c r="G60" s="5">
        <v>1</v>
      </c>
      <c r="H60" s="12">
        <v>4900</v>
      </c>
      <c r="I60" s="12">
        <f t="shared" si="0"/>
        <v>4900</v>
      </c>
    </row>
    <row r="61" spans="1:9">
      <c r="A61" s="79"/>
      <c r="B61" s="84"/>
      <c r="C61" s="77"/>
      <c r="D61" s="2" t="s">
        <v>95</v>
      </c>
      <c r="E61" s="2"/>
      <c r="F61" s="4" t="s">
        <v>69</v>
      </c>
      <c r="G61" s="5">
        <v>1</v>
      </c>
      <c r="H61" s="12">
        <v>3080</v>
      </c>
      <c r="I61" s="12">
        <f t="shared" si="0"/>
        <v>3080</v>
      </c>
    </row>
    <row r="62" spans="1:9">
      <c r="A62" s="79"/>
      <c r="B62" s="84"/>
      <c r="C62" s="78"/>
      <c r="D62" s="2" t="s">
        <v>96</v>
      </c>
      <c r="E62" s="2"/>
      <c r="F62" s="4" t="s">
        <v>69</v>
      </c>
      <c r="G62" s="5">
        <v>1</v>
      </c>
      <c r="H62" s="12">
        <v>4480</v>
      </c>
      <c r="I62" s="12">
        <f t="shared" si="0"/>
        <v>4480</v>
      </c>
    </row>
    <row r="63" spans="1:9" ht="30">
      <c r="A63" s="79"/>
      <c r="B63" s="3" t="s">
        <v>26</v>
      </c>
      <c r="C63" s="6" t="s">
        <v>24</v>
      </c>
      <c r="D63" s="2"/>
      <c r="E63" s="2"/>
      <c r="F63" s="4" t="s">
        <v>69</v>
      </c>
      <c r="G63" s="5">
        <v>4</v>
      </c>
      <c r="H63" s="12">
        <v>3710</v>
      </c>
      <c r="I63" s="12">
        <f t="shared" si="0"/>
        <v>14840</v>
      </c>
    </row>
    <row r="64" spans="1:9">
      <c r="A64" s="79"/>
      <c r="B64" s="80" t="s">
        <v>28</v>
      </c>
      <c r="C64" s="76" t="s">
        <v>29</v>
      </c>
      <c r="D64" s="2" t="s">
        <v>99</v>
      </c>
      <c r="E64" s="2"/>
      <c r="F64" s="4" t="s">
        <v>76</v>
      </c>
      <c r="G64" s="5">
        <v>135</v>
      </c>
      <c r="H64" s="12">
        <v>322</v>
      </c>
      <c r="I64" s="12">
        <f t="shared" si="0"/>
        <v>43470</v>
      </c>
    </row>
    <row r="65" spans="1:9">
      <c r="A65" s="79"/>
      <c r="B65" s="80"/>
      <c r="C65" s="78"/>
      <c r="D65" s="2" t="s">
        <v>100</v>
      </c>
      <c r="E65" s="2"/>
      <c r="F65" s="4" t="s">
        <v>76</v>
      </c>
      <c r="G65" s="5">
        <v>126</v>
      </c>
      <c r="H65" s="12">
        <v>473.20000000000005</v>
      </c>
      <c r="I65" s="12">
        <f t="shared" si="0"/>
        <v>59623.200000000004</v>
      </c>
    </row>
    <row r="66" spans="1:9">
      <c r="A66" s="79"/>
      <c r="B66" s="80"/>
      <c r="C66" s="76" t="s">
        <v>30</v>
      </c>
      <c r="D66" s="81" t="s">
        <v>104</v>
      </c>
      <c r="E66" s="2" t="s">
        <v>101</v>
      </c>
      <c r="F66" s="4" t="s">
        <v>76</v>
      </c>
      <c r="G66" s="5">
        <v>15</v>
      </c>
      <c r="H66" s="12">
        <v>182</v>
      </c>
      <c r="I66" s="12">
        <f t="shared" si="0"/>
        <v>2730</v>
      </c>
    </row>
    <row r="67" spans="1:9">
      <c r="A67" s="79"/>
      <c r="B67" s="80"/>
      <c r="C67" s="77"/>
      <c r="D67" s="82"/>
      <c r="E67" s="2" t="s">
        <v>102</v>
      </c>
      <c r="F67" s="4" t="s">
        <v>76</v>
      </c>
      <c r="G67" s="5">
        <v>15</v>
      </c>
      <c r="H67" s="12">
        <v>204.4</v>
      </c>
      <c r="I67" s="12">
        <f t="shared" si="0"/>
        <v>3066</v>
      </c>
    </row>
    <row r="68" spans="1:9">
      <c r="A68" s="79"/>
      <c r="B68" s="80"/>
      <c r="C68" s="77"/>
      <c r="D68" s="83"/>
      <c r="E68" s="2" t="s">
        <v>103</v>
      </c>
      <c r="F68" s="4" t="s">
        <v>76</v>
      </c>
      <c r="G68" s="5">
        <v>21</v>
      </c>
      <c r="H68" s="12">
        <v>312.2</v>
      </c>
      <c r="I68" s="12">
        <f t="shared" si="0"/>
        <v>6556.2</v>
      </c>
    </row>
    <row r="69" spans="1:9">
      <c r="A69" s="79"/>
      <c r="B69" s="80"/>
      <c r="C69" s="77"/>
      <c r="D69" s="76" t="s">
        <v>105</v>
      </c>
      <c r="E69" s="2" t="s">
        <v>101</v>
      </c>
      <c r="F69" s="4" t="s">
        <v>76</v>
      </c>
      <c r="G69" s="5">
        <v>10</v>
      </c>
      <c r="H69" s="12">
        <v>238</v>
      </c>
      <c r="I69" s="12">
        <f t="shared" si="0"/>
        <v>2380</v>
      </c>
    </row>
    <row r="70" spans="1:9">
      <c r="A70" s="79"/>
      <c r="B70" s="80"/>
      <c r="C70" s="77"/>
      <c r="D70" s="77"/>
      <c r="E70" s="2" t="s">
        <v>106</v>
      </c>
      <c r="F70" s="4" t="s">
        <v>76</v>
      </c>
      <c r="G70" s="5">
        <v>10</v>
      </c>
      <c r="H70" s="12">
        <v>252</v>
      </c>
      <c r="I70" s="12">
        <f t="shared" si="0"/>
        <v>2520</v>
      </c>
    </row>
    <row r="71" spans="1:9">
      <c r="A71" s="79"/>
      <c r="B71" s="80"/>
      <c r="C71" s="78"/>
      <c r="D71" s="78"/>
      <c r="E71" s="2" t="s">
        <v>103</v>
      </c>
      <c r="F71" s="4" t="s">
        <v>76</v>
      </c>
      <c r="G71" s="5">
        <v>10</v>
      </c>
      <c r="H71" s="12">
        <v>519.4</v>
      </c>
      <c r="I71" s="12">
        <f t="shared" si="0"/>
        <v>5194</v>
      </c>
    </row>
    <row r="72" spans="1:9">
      <c r="A72" s="79"/>
      <c r="B72" s="2" t="s">
        <v>31</v>
      </c>
      <c r="C72" s="2"/>
      <c r="D72" s="2" t="s">
        <v>107</v>
      </c>
      <c r="E72" s="2"/>
      <c r="F72" s="4" t="s">
        <v>76</v>
      </c>
      <c r="G72" s="5">
        <v>5</v>
      </c>
      <c r="H72" s="12">
        <v>959</v>
      </c>
      <c r="I72" s="12">
        <f t="shared" si="0"/>
        <v>4795</v>
      </c>
    </row>
    <row r="73" spans="1:9">
      <c r="A73" s="8"/>
      <c r="B73" s="9"/>
      <c r="C73" s="9"/>
      <c r="D73" s="9"/>
      <c r="E73" s="9"/>
      <c r="F73" s="10"/>
      <c r="G73" s="11"/>
      <c r="H73" s="9"/>
      <c r="I73" s="9"/>
    </row>
    <row r="74" spans="1:9">
      <c r="A74" s="8"/>
      <c r="B74" s="9"/>
      <c r="C74" s="9"/>
      <c r="D74" s="9"/>
      <c r="E74" s="9"/>
      <c r="F74" s="13" t="s">
        <v>178</v>
      </c>
      <c r="G74" s="14"/>
      <c r="H74" s="15" t="s">
        <v>179</v>
      </c>
      <c r="I74" s="16">
        <f>SUM(I21:I73)</f>
        <v>802437.04015999986</v>
      </c>
    </row>
    <row r="75" spans="1:9">
      <c r="F75" s="1"/>
      <c r="G75" s="7"/>
    </row>
    <row r="76" spans="1:9">
      <c r="F76" s="1"/>
      <c r="G76" s="7"/>
    </row>
    <row r="77" spans="1:9">
      <c r="A77" s="79" t="s">
        <v>50</v>
      </c>
      <c r="B77" s="76" t="s">
        <v>13</v>
      </c>
      <c r="C77" s="2" t="s">
        <v>33</v>
      </c>
      <c r="D77" s="2" t="s">
        <v>108</v>
      </c>
      <c r="E77" s="2"/>
      <c r="F77" s="4" t="s">
        <v>75</v>
      </c>
      <c r="G77" s="5">
        <v>33.36</v>
      </c>
      <c r="H77" s="12">
        <v>1510.1380000000001</v>
      </c>
      <c r="I77" s="12">
        <f t="shared" ref="I77:I118" si="1">+G77*H77</f>
        <v>50378.203680000006</v>
      </c>
    </row>
    <row r="78" spans="1:9">
      <c r="A78" s="79"/>
      <c r="B78" s="77"/>
      <c r="C78" s="76" t="s">
        <v>207</v>
      </c>
      <c r="D78" s="74" t="s">
        <v>205</v>
      </c>
      <c r="E78" s="2"/>
      <c r="F78" s="4" t="s">
        <v>75</v>
      </c>
      <c r="G78" s="5">
        <v>133</v>
      </c>
      <c r="H78" s="12">
        <v>243</v>
      </c>
      <c r="I78" s="12">
        <f t="shared" si="1"/>
        <v>32319</v>
      </c>
    </row>
    <row r="79" spans="1:9">
      <c r="A79" s="79"/>
      <c r="B79" s="78"/>
      <c r="C79" s="78"/>
      <c r="D79" s="74" t="s">
        <v>206</v>
      </c>
      <c r="E79" s="2"/>
      <c r="F79" s="4" t="s">
        <v>75</v>
      </c>
      <c r="G79" s="5">
        <v>133</v>
      </c>
      <c r="H79" s="12">
        <v>1765</v>
      </c>
      <c r="I79" s="12">
        <f t="shared" si="1"/>
        <v>234745</v>
      </c>
    </row>
    <row r="80" spans="1:9">
      <c r="A80" s="79"/>
      <c r="B80" s="76" t="s">
        <v>32</v>
      </c>
      <c r="C80" s="81" t="s">
        <v>36</v>
      </c>
      <c r="D80" s="2" t="s">
        <v>110</v>
      </c>
      <c r="E80" s="2"/>
      <c r="F80" s="4" t="s">
        <v>75</v>
      </c>
      <c r="G80" s="5">
        <v>0.7</v>
      </c>
      <c r="H80" s="12">
        <v>4802</v>
      </c>
      <c r="I80" s="12">
        <f t="shared" si="1"/>
        <v>3361.3999999999996</v>
      </c>
    </row>
    <row r="81" spans="1:9">
      <c r="A81" s="79"/>
      <c r="B81" s="77"/>
      <c r="C81" s="82"/>
      <c r="D81" s="2" t="s">
        <v>111</v>
      </c>
      <c r="E81" s="2"/>
      <c r="F81" s="4" t="s">
        <v>75</v>
      </c>
      <c r="G81" s="5">
        <v>2.02</v>
      </c>
      <c r="H81" s="12">
        <v>4802</v>
      </c>
      <c r="I81" s="12">
        <f t="shared" si="1"/>
        <v>9700.0400000000009</v>
      </c>
    </row>
    <row r="82" spans="1:9">
      <c r="A82" s="79"/>
      <c r="B82" s="78"/>
      <c r="C82" s="83"/>
      <c r="D82" s="2" t="s">
        <v>112</v>
      </c>
      <c r="E82" s="2"/>
      <c r="F82" s="4" t="s">
        <v>75</v>
      </c>
      <c r="G82" s="5">
        <v>19.52</v>
      </c>
      <c r="H82" s="12">
        <v>15768.2</v>
      </c>
      <c r="I82" s="12">
        <f t="shared" si="1"/>
        <v>307795.26400000002</v>
      </c>
    </row>
    <row r="83" spans="1:9">
      <c r="A83" s="79"/>
      <c r="B83" s="84" t="s">
        <v>34</v>
      </c>
      <c r="C83" s="76" t="s">
        <v>37</v>
      </c>
      <c r="D83" s="2" t="s">
        <v>113</v>
      </c>
      <c r="E83" s="2"/>
      <c r="F83" s="4" t="s">
        <v>69</v>
      </c>
      <c r="G83" s="5">
        <v>4</v>
      </c>
      <c r="H83" s="12">
        <v>980</v>
      </c>
      <c r="I83" s="12">
        <f t="shared" si="1"/>
        <v>3920</v>
      </c>
    </row>
    <row r="84" spans="1:9">
      <c r="A84" s="79"/>
      <c r="B84" s="84"/>
      <c r="C84" s="77"/>
      <c r="D84" s="2" t="s">
        <v>114</v>
      </c>
      <c r="E84" s="2"/>
      <c r="F84" s="4" t="s">
        <v>88</v>
      </c>
      <c r="G84" s="5">
        <v>12</v>
      </c>
      <c r="H84" s="12">
        <v>2640.4</v>
      </c>
      <c r="I84" s="12">
        <f t="shared" si="1"/>
        <v>31684.800000000003</v>
      </c>
    </row>
    <row r="85" spans="1:9">
      <c r="A85" s="79"/>
      <c r="B85" s="84"/>
      <c r="C85" s="77"/>
      <c r="D85" s="2" t="s">
        <v>115</v>
      </c>
      <c r="E85" s="2"/>
      <c r="F85" s="4" t="s">
        <v>88</v>
      </c>
      <c r="G85" s="5">
        <v>12</v>
      </c>
      <c r="H85" s="12">
        <v>1607.2</v>
      </c>
      <c r="I85" s="12">
        <f t="shared" si="1"/>
        <v>19286.400000000001</v>
      </c>
    </row>
    <row r="86" spans="1:9">
      <c r="A86" s="79"/>
      <c r="B86" s="84"/>
      <c r="C86" s="77"/>
      <c r="D86" s="2" t="s">
        <v>117</v>
      </c>
      <c r="E86" s="2"/>
      <c r="F86" s="4" t="s">
        <v>88</v>
      </c>
      <c r="G86" s="5">
        <v>18</v>
      </c>
      <c r="H86" s="12">
        <v>635.04000000000008</v>
      </c>
      <c r="I86" s="12">
        <f t="shared" si="1"/>
        <v>11430.720000000001</v>
      </c>
    </row>
    <row r="87" spans="1:9">
      <c r="A87" s="79"/>
      <c r="B87" s="84"/>
      <c r="C87" s="78"/>
      <c r="D87" s="2" t="s">
        <v>118</v>
      </c>
      <c r="E87" s="2"/>
      <c r="F87" s="4" t="s">
        <v>88</v>
      </c>
      <c r="G87" s="5">
        <v>50.4</v>
      </c>
      <c r="H87" s="12">
        <v>529.20000000000005</v>
      </c>
      <c r="I87" s="12">
        <f t="shared" si="1"/>
        <v>26671.68</v>
      </c>
    </row>
    <row r="88" spans="1:9">
      <c r="A88" s="79"/>
      <c r="B88" s="84"/>
      <c r="C88" s="76" t="s">
        <v>38</v>
      </c>
      <c r="D88" s="2" t="s">
        <v>113</v>
      </c>
      <c r="E88" s="2"/>
      <c r="F88" s="4" t="s">
        <v>69</v>
      </c>
      <c r="G88" s="5">
        <v>56</v>
      </c>
      <c r="H88" s="12">
        <v>980</v>
      </c>
      <c r="I88" s="12">
        <f t="shared" si="1"/>
        <v>54880</v>
      </c>
    </row>
    <row r="89" spans="1:9">
      <c r="A89" s="79"/>
      <c r="B89" s="84"/>
      <c r="C89" s="77"/>
      <c r="D89" s="2" t="s">
        <v>119</v>
      </c>
      <c r="E89" s="2"/>
      <c r="F89" s="4" t="s">
        <v>88</v>
      </c>
      <c r="G89" s="5">
        <v>201.5</v>
      </c>
      <c r="H89" s="12">
        <v>553</v>
      </c>
      <c r="I89" s="12">
        <f t="shared" si="1"/>
        <v>111429.5</v>
      </c>
    </row>
    <row r="90" spans="1:9">
      <c r="A90" s="79"/>
      <c r="B90" s="84"/>
      <c r="C90" s="77"/>
      <c r="D90" s="2" t="s">
        <v>120</v>
      </c>
      <c r="E90" s="2"/>
      <c r="F90" s="4" t="s">
        <v>88</v>
      </c>
      <c r="G90" s="5">
        <v>148</v>
      </c>
      <c r="H90" s="12">
        <v>529.20000000000005</v>
      </c>
      <c r="I90" s="12">
        <f t="shared" si="1"/>
        <v>78321.600000000006</v>
      </c>
    </row>
    <row r="91" spans="1:9">
      <c r="A91" s="79"/>
      <c r="B91" s="84"/>
      <c r="C91" s="77"/>
      <c r="D91" s="2" t="s">
        <v>116</v>
      </c>
      <c r="E91" s="2"/>
      <c r="F91" s="4" t="s">
        <v>88</v>
      </c>
      <c r="G91" s="5">
        <v>160</v>
      </c>
      <c r="H91" s="12">
        <v>270.89999999999998</v>
      </c>
      <c r="I91" s="12">
        <f t="shared" si="1"/>
        <v>43344</v>
      </c>
    </row>
    <row r="92" spans="1:9">
      <c r="A92" s="79"/>
      <c r="B92" s="84"/>
      <c r="C92" s="77"/>
      <c r="D92" s="2" t="s">
        <v>121</v>
      </c>
      <c r="E92" s="2"/>
      <c r="F92" s="4" t="s">
        <v>88</v>
      </c>
      <c r="G92" s="5">
        <v>74</v>
      </c>
      <c r="H92" s="12">
        <v>391.3</v>
      </c>
      <c r="I92" s="12">
        <f t="shared" si="1"/>
        <v>28956.2</v>
      </c>
    </row>
    <row r="93" spans="1:9">
      <c r="A93" s="79"/>
      <c r="B93" s="84"/>
      <c r="C93" s="78"/>
      <c r="D93" s="2" t="s">
        <v>122</v>
      </c>
      <c r="E93" s="2"/>
      <c r="F93" s="4" t="s">
        <v>88</v>
      </c>
      <c r="G93" s="5">
        <v>148</v>
      </c>
      <c r="H93" s="12">
        <v>240.8</v>
      </c>
      <c r="I93" s="12">
        <f t="shared" si="1"/>
        <v>35638.400000000001</v>
      </c>
    </row>
    <row r="94" spans="1:9">
      <c r="A94" s="79"/>
      <c r="B94" s="80" t="s">
        <v>14</v>
      </c>
      <c r="C94" s="76" t="s">
        <v>39</v>
      </c>
      <c r="D94" s="2" t="s">
        <v>128</v>
      </c>
      <c r="E94" s="2"/>
      <c r="F94" s="4" t="s">
        <v>76</v>
      </c>
      <c r="G94" s="5">
        <v>43.2</v>
      </c>
      <c r="H94" s="12">
        <v>1311.8</v>
      </c>
      <c r="I94" s="12">
        <f t="shared" si="1"/>
        <v>56669.760000000002</v>
      </c>
    </row>
    <row r="95" spans="1:9">
      <c r="A95" s="79"/>
      <c r="B95" s="80"/>
      <c r="C95" s="77"/>
      <c r="D95" s="2" t="s">
        <v>129</v>
      </c>
      <c r="E95" s="2"/>
      <c r="F95" s="4" t="s">
        <v>88</v>
      </c>
      <c r="G95" s="5">
        <v>122</v>
      </c>
      <c r="H95" s="12">
        <v>487.20000000000005</v>
      </c>
      <c r="I95" s="12">
        <f t="shared" si="1"/>
        <v>59438.400000000009</v>
      </c>
    </row>
    <row r="96" spans="1:9">
      <c r="A96" s="79"/>
      <c r="B96" s="80"/>
      <c r="C96" s="78"/>
      <c r="D96" s="2" t="s">
        <v>109</v>
      </c>
      <c r="E96" s="2"/>
      <c r="F96" s="4" t="s">
        <v>69</v>
      </c>
      <c r="G96" s="5">
        <v>11</v>
      </c>
      <c r="H96" s="12">
        <v>595</v>
      </c>
      <c r="I96" s="12">
        <f t="shared" si="1"/>
        <v>6545</v>
      </c>
    </row>
    <row r="97" spans="1:9">
      <c r="A97" s="79"/>
      <c r="B97" s="80"/>
      <c r="C97" s="2" t="s">
        <v>40</v>
      </c>
      <c r="D97" s="2" t="s">
        <v>130</v>
      </c>
      <c r="E97" s="2"/>
      <c r="F97" s="4" t="s">
        <v>76</v>
      </c>
      <c r="G97" s="5">
        <v>170</v>
      </c>
      <c r="H97" s="12">
        <v>714</v>
      </c>
      <c r="I97" s="12">
        <f t="shared" si="1"/>
        <v>121380</v>
      </c>
    </row>
    <row r="98" spans="1:9">
      <c r="A98" s="79"/>
      <c r="B98" s="80" t="s">
        <v>35</v>
      </c>
      <c r="C98" s="2" t="s">
        <v>37</v>
      </c>
      <c r="D98" s="2" t="s">
        <v>123</v>
      </c>
      <c r="E98" s="2"/>
      <c r="F98" s="4" t="s">
        <v>76</v>
      </c>
      <c r="G98" s="5">
        <v>42</v>
      </c>
      <c r="H98" s="12">
        <v>798</v>
      </c>
      <c r="I98" s="12">
        <f t="shared" si="1"/>
        <v>33516</v>
      </c>
    </row>
    <row r="99" spans="1:9">
      <c r="A99" s="79"/>
      <c r="B99" s="80"/>
      <c r="C99" s="76" t="s">
        <v>38</v>
      </c>
      <c r="D99" s="2" t="s">
        <v>123</v>
      </c>
      <c r="E99" s="2"/>
      <c r="F99" s="4" t="s">
        <v>76</v>
      </c>
      <c r="G99" s="5">
        <v>111</v>
      </c>
      <c r="H99" s="12">
        <v>798</v>
      </c>
      <c r="I99" s="12">
        <f t="shared" si="1"/>
        <v>88578</v>
      </c>
    </row>
    <row r="100" spans="1:9">
      <c r="A100" s="79"/>
      <c r="B100" s="80"/>
      <c r="C100" s="77"/>
      <c r="D100" s="2" t="s">
        <v>124</v>
      </c>
      <c r="E100" s="2"/>
      <c r="F100" s="4" t="s">
        <v>88</v>
      </c>
      <c r="G100" s="5">
        <v>74</v>
      </c>
      <c r="H100" s="12">
        <v>294</v>
      </c>
      <c r="I100" s="12">
        <f t="shared" si="1"/>
        <v>21756</v>
      </c>
    </row>
    <row r="101" spans="1:9">
      <c r="A101" s="79"/>
      <c r="B101" s="80"/>
      <c r="C101" s="78"/>
      <c r="D101" s="2" t="s">
        <v>125</v>
      </c>
      <c r="E101" s="2"/>
      <c r="F101" s="4" t="s">
        <v>88</v>
      </c>
      <c r="G101" s="5">
        <v>74</v>
      </c>
      <c r="H101" s="12">
        <v>268.8</v>
      </c>
      <c r="I101" s="12">
        <f t="shared" si="1"/>
        <v>19891.2</v>
      </c>
    </row>
    <row r="102" spans="1:9">
      <c r="A102" s="79"/>
      <c r="B102" s="80" t="s">
        <v>41</v>
      </c>
      <c r="C102" s="76" t="s">
        <v>42</v>
      </c>
      <c r="D102" s="2" t="s">
        <v>174</v>
      </c>
      <c r="E102" s="2"/>
      <c r="F102" s="4" t="s">
        <v>69</v>
      </c>
      <c r="G102" s="5">
        <v>1</v>
      </c>
      <c r="H102" s="12">
        <v>50400</v>
      </c>
      <c r="I102" s="12">
        <f t="shared" si="1"/>
        <v>50400</v>
      </c>
    </row>
    <row r="103" spans="1:9">
      <c r="A103" s="79"/>
      <c r="B103" s="80"/>
      <c r="C103" s="77"/>
      <c r="D103" s="2" t="s">
        <v>131</v>
      </c>
      <c r="E103" s="2"/>
      <c r="F103" s="4" t="s">
        <v>69</v>
      </c>
      <c r="G103" s="5">
        <v>1</v>
      </c>
      <c r="H103" s="12">
        <v>264600</v>
      </c>
      <c r="I103" s="12">
        <f t="shared" si="1"/>
        <v>264600</v>
      </c>
    </row>
    <row r="104" spans="1:9">
      <c r="A104" s="79"/>
      <c r="B104" s="80"/>
      <c r="C104" s="77"/>
      <c r="D104" s="2" t="s">
        <v>132</v>
      </c>
      <c r="E104" s="2"/>
      <c r="F104" s="4" t="s">
        <v>69</v>
      </c>
      <c r="G104" s="5">
        <v>1</v>
      </c>
      <c r="H104" s="12">
        <v>355180</v>
      </c>
      <c r="I104" s="12">
        <f t="shared" si="1"/>
        <v>355180</v>
      </c>
    </row>
    <row r="105" spans="1:9">
      <c r="A105" s="79"/>
      <c r="B105" s="80"/>
      <c r="C105" s="78"/>
      <c r="D105" s="2" t="s">
        <v>175</v>
      </c>
      <c r="E105" s="2"/>
      <c r="F105" s="4" t="s">
        <v>69</v>
      </c>
      <c r="G105" s="5">
        <v>1</v>
      </c>
      <c r="H105" s="12">
        <v>158340</v>
      </c>
      <c r="I105" s="12">
        <f t="shared" si="1"/>
        <v>158340</v>
      </c>
    </row>
    <row r="106" spans="1:9">
      <c r="A106" s="79"/>
      <c r="B106" s="80"/>
      <c r="C106" s="76" t="s">
        <v>43</v>
      </c>
      <c r="D106" s="2" t="s">
        <v>133</v>
      </c>
      <c r="E106" s="2"/>
      <c r="F106" s="4" t="s">
        <v>69</v>
      </c>
      <c r="G106" s="5">
        <v>1</v>
      </c>
      <c r="H106" s="12">
        <v>28000</v>
      </c>
      <c r="I106" s="12">
        <f t="shared" si="1"/>
        <v>28000</v>
      </c>
    </row>
    <row r="107" spans="1:9">
      <c r="A107" s="79"/>
      <c r="B107" s="80"/>
      <c r="C107" s="77"/>
      <c r="D107" s="2" t="s">
        <v>134</v>
      </c>
      <c r="E107" s="2"/>
      <c r="F107" s="4" t="s">
        <v>69</v>
      </c>
      <c r="G107" s="5">
        <v>1</v>
      </c>
      <c r="H107" s="12">
        <v>28840</v>
      </c>
      <c r="I107" s="12">
        <f t="shared" si="1"/>
        <v>28840</v>
      </c>
    </row>
    <row r="108" spans="1:9">
      <c r="A108" s="79"/>
      <c r="B108" s="80"/>
      <c r="C108" s="77"/>
      <c r="D108" s="2" t="s">
        <v>177</v>
      </c>
      <c r="E108" s="2"/>
      <c r="F108" s="4" t="s">
        <v>69</v>
      </c>
      <c r="G108" s="5">
        <v>1</v>
      </c>
      <c r="H108" s="12">
        <v>25200</v>
      </c>
      <c r="I108" s="12">
        <f t="shared" si="1"/>
        <v>25200</v>
      </c>
    </row>
    <row r="109" spans="1:9">
      <c r="A109" s="79"/>
      <c r="B109" s="80"/>
      <c r="C109" s="77"/>
      <c r="D109" s="2" t="s">
        <v>135</v>
      </c>
      <c r="E109" s="2"/>
      <c r="F109" s="4" t="s">
        <v>69</v>
      </c>
      <c r="G109" s="5">
        <v>1</v>
      </c>
      <c r="H109" s="12">
        <v>14000</v>
      </c>
      <c r="I109" s="12">
        <f t="shared" si="1"/>
        <v>14000</v>
      </c>
    </row>
    <row r="110" spans="1:9">
      <c r="A110" s="79"/>
      <c r="B110" s="80"/>
      <c r="C110" s="77"/>
      <c r="D110" s="2" t="s">
        <v>136</v>
      </c>
      <c r="E110" s="2"/>
      <c r="F110" s="4" t="s">
        <v>69</v>
      </c>
      <c r="G110" s="5">
        <v>1</v>
      </c>
      <c r="H110" s="12">
        <v>14420</v>
      </c>
      <c r="I110" s="12">
        <f t="shared" si="1"/>
        <v>14420</v>
      </c>
    </row>
    <row r="111" spans="1:9">
      <c r="A111" s="79"/>
      <c r="B111" s="80"/>
      <c r="C111" s="77"/>
      <c r="D111" s="2" t="s">
        <v>137</v>
      </c>
      <c r="E111" s="2"/>
      <c r="F111" s="4" t="s">
        <v>69</v>
      </c>
      <c r="G111" s="5">
        <v>1</v>
      </c>
      <c r="H111" s="12">
        <v>14420</v>
      </c>
      <c r="I111" s="12">
        <f t="shared" si="1"/>
        <v>14420</v>
      </c>
    </row>
    <row r="112" spans="1:9">
      <c r="A112" s="79"/>
      <c r="B112" s="80"/>
      <c r="C112" s="78"/>
      <c r="D112" s="2" t="s">
        <v>176</v>
      </c>
      <c r="E112" s="2"/>
      <c r="F112" s="4" t="s">
        <v>69</v>
      </c>
      <c r="G112" s="5">
        <v>1</v>
      </c>
      <c r="H112" s="12">
        <v>12600</v>
      </c>
      <c r="I112" s="12">
        <f t="shared" si="1"/>
        <v>12600</v>
      </c>
    </row>
    <row r="113" spans="1:9">
      <c r="A113" s="79"/>
      <c r="B113" s="84" t="s">
        <v>44</v>
      </c>
      <c r="C113" s="2" t="s">
        <v>45</v>
      </c>
      <c r="D113" s="2"/>
      <c r="E113" s="2"/>
      <c r="F113" s="4" t="s">
        <v>69</v>
      </c>
      <c r="G113" s="5">
        <v>200</v>
      </c>
      <c r="H113" s="12">
        <v>546</v>
      </c>
      <c r="I113" s="12">
        <f t="shared" si="1"/>
        <v>109200</v>
      </c>
    </row>
    <row r="114" spans="1:9">
      <c r="A114" s="79"/>
      <c r="B114" s="84"/>
      <c r="C114" s="2" t="s">
        <v>46</v>
      </c>
      <c r="D114" s="2"/>
      <c r="E114" s="2"/>
      <c r="F114" s="4" t="s">
        <v>76</v>
      </c>
      <c r="G114" s="5">
        <v>660</v>
      </c>
      <c r="H114" s="12">
        <v>79.8</v>
      </c>
      <c r="I114" s="12">
        <f t="shared" si="1"/>
        <v>52668</v>
      </c>
    </row>
    <row r="115" spans="1:9">
      <c r="A115" s="79"/>
      <c r="B115" s="80" t="s">
        <v>28</v>
      </c>
      <c r="C115" s="76" t="s">
        <v>47</v>
      </c>
      <c r="D115" s="2" t="s">
        <v>126</v>
      </c>
      <c r="E115" s="2"/>
      <c r="F115" s="4" t="s">
        <v>76</v>
      </c>
      <c r="G115" s="5">
        <v>140</v>
      </c>
      <c r="H115" s="12">
        <v>217</v>
      </c>
      <c r="I115" s="12">
        <f t="shared" si="1"/>
        <v>30380</v>
      </c>
    </row>
    <row r="116" spans="1:9">
      <c r="A116" s="79"/>
      <c r="B116" s="80"/>
      <c r="C116" s="78"/>
      <c r="D116" s="2" t="s">
        <v>127</v>
      </c>
      <c r="E116" s="2"/>
      <c r="F116" s="4" t="s">
        <v>76</v>
      </c>
      <c r="G116" s="5">
        <v>140</v>
      </c>
      <c r="H116" s="12">
        <v>473.20000000000005</v>
      </c>
      <c r="I116" s="12">
        <f t="shared" si="1"/>
        <v>66248</v>
      </c>
    </row>
    <row r="117" spans="1:9">
      <c r="A117" s="79"/>
      <c r="B117" s="80"/>
      <c r="C117" s="2" t="s">
        <v>48</v>
      </c>
      <c r="D117" s="2" t="s">
        <v>103</v>
      </c>
      <c r="E117" s="2"/>
      <c r="F117" s="4" t="s">
        <v>76</v>
      </c>
      <c r="G117" s="5">
        <v>170</v>
      </c>
      <c r="H117" s="12">
        <v>245</v>
      </c>
      <c r="I117" s="12">
        <f t="shared" si="1"/>
        <v>41650</v>
      </c>
    </row>
    <row r="118" spans="1:9">
      <c r="A118" s="79"/>
      <c r="B118" s="2" t="s">
        <v>49</v>
      </c>
      <c r="C118" s="2"/>
      <c r="D118" s="2"/>
      <c r="E118" s="2"/>
      <c r="F118" s="4"/>
      <c r="G118" s="5"/>
      <c r="H118" s="12">
        <v>0</v>
      </c>
      <c r="I118" s="12">
        <f t="shared" si="1"/>
        <v>0</v>
      </c>
    </row>
    <row r="119" spans="1:9">
      <c r="A119" s="8"/>
      <c r="B119" s="9"/>
      <c r="C119" s="9"/>
      <c r="D119" s="9"/>
      <c r="E119" s="9"/>
      <c r="F119" s="10"/>
      <c r="G119" s="11"/>
      <c r="H119" s="9"/>
      <c r="I119" s="9"/>
    </row>
    <row r="120" spans="1:9">
      <c r="A120" s="8"/>
      <c r="B120" s="9"/>
      <c r="C120" s="9"/>
      <c r="D120" s="9"/>
      <c r="E120" s="9"/>
      <c r="F120" s="13" t="s">
        <v>180</v>
      </c>
      <c r="G120" s="14"/>
      <c r="H120" s="15" t="s">
        <v>179</v>
      </c>
      <c r="I120" s="16">
        <f>SUM(I77:I119)</f>
        <v>2757782.5676799999</v>
      </c>
    </row>
    <row r="121" spans="1:9">
      <c r="F121" s="1"/>
      <c r="G121" s="7"/>
    </row>
    <row r="122" spans="1:9">
      <c r="A122" s="79" t="s">
        <v>55</v>
      </c>
      <c r="B122" s="80" t="s">
        <v>51</v>
      </c>
      <c r="C122" s="76" t="s">
        <v>52</v>
      </c>
      <c r="D122" s="76" t="s">
        <v>161</v>
      </c>
      <c r="E122" s="2" t="s">
        <v>162</v>
      </c>
      <c r="F122" s="4" t="s">
        <v>69</v>
      </c>
      <c r="G122" s="5">
        <v>1</v>
      </c>
      <c r="H122" s="12">
        <v>8983.7999999999993</v>
      </c>
      <c r="I122" s="12">
        <f t="shared" ref="I122:I143" si="2">+G122*H122</f>
        <v>8983.7999999999993</v>
      </c>
    </row>
    <row r="123" spans="1:9">
      <c r="A123" s="79"/>
      <c r="B123" s="80"/>
      <c r="C123" s="77"/>
      <c r="D123" s="78"/>
      <c r="E123" s="2" t="s">
        <v>163</v>
      </c>
      <c r="F123" s="4" t="s">
        <v>69</v>
      </c>
      <c r="G123" s="5">
        <v>1</v>
      </c>
      <c r="H123" s="12">
        <v>4130</v>
      </c>
      <c r="I123" s="12">
        <f t="shared" si="2"/>
        <v>4130</v>
      </c>
    </row>
    <row r="124" spans="1:9">
      <c r="A124" s="79"/>
      <c r="B124" s="80"/>
      <c r="C124" s="77"/>
      <c r="D124" s="76" t="s">
        <v>164</v>
      </c>
      <c r="E124" s="2" t="s">
        <v>165</v>
      </c>
      <c r="F124" s="4" t="s">
        <v>88</v>
      </c>
      <c r="G124" s="5">
        <v>19</v>
      </c>
      <c r="H124" s="12">
        <v>420</v>
      </c>
      <c r="I124" s="12">
        <f t="shared" si="2"/>
        <v>7980</v>
      </c>
    </row>
    <row r="125" spans="1:9">
      <c r="A125" s="79"/>
      <c r="B125" s="80"/>
      <c r="C125" s="77"/>
      <c r="D125" s="77"/>
      <c r="E125" s="2" t="s">
        <v>166</v>
      </c>
      <c r="F125" s="4" t="s">
        <v>88</v>
      </c>
      <c r="G125" s="5">
        <v>18</v>
      </c>
      <c r="H125" s="12">
        <v>371</v>
      </c>
      <c r="I125" s="12">
        <f t="shared" si="2"/>
        <v>6678</v>
      </c>
    </row>
    <row r="126" spans="1:9">
      <c r="A126" s="79"/>
      <c r="B126" s="80"/>
      <c r="C126" s="77"/>
      <c r="D126" s="77"/>
      <c r="E126" s="2" t="s">
        <v>167</v>
      </c>
      <c r="F126" s="4" t="s">
        <v>88</v>
      </c>
      <c r="G126" s="5">
        <v>12</v>
      </c>
      <c r="H126" s="12">
        <v>329</v>
      </c>
      <c r="I126" s="12">
        <f t="shared" si="2"/>
        <v>3948</v>
      </c>
    </row>
    <row r="127" spans="1:9">
      <c r="A127" s="79"/>
      <c r="B127" s="80"/>
      <c r="C127" s="77"/>
      <c r="D127" s="78"/>
      <c r="E127" s="2" t="s">
        <v>168</v>
      </c>
      <c r="F127" s="4" t="s">
        <v>88</v>
      </c>
      <c r="G127" s="5">
        <v>15</v>
      </c>
      <c r="H127" s="12">
        <v>147</v>
      </c>
      <c r="I127" s="12">
        <f t="shared" si="2"/>
        <v>2205</v>
      </c>
    </row>
    <row r="128" spans="1:9">
      <c r="A128" s="79"/>
      <c r="B128" s="80"/>
      <c r="C128" s="77"/>
      <c r="D128" s="76" t="s">
        <v>169</v>
      </c>
      <c r="E128" s="2" t="s">
        <v>170</v>
      </c>
      <c r="F128" s="4" t="s">
        <v>69</v>
      </c>
      <c r="G128" s="5">
        <v>19</v>
      </c>
      <c r="H128" s="12">
        <v>238</v>
      </c>
      <c r="I128" s="12">
        <f t="shared" si="2"/>
        <v>4522</v>
      </c>
    </row>
    <row r="129" spans="1:9">
      <c r="A129" s="79"/>
      <c r="B129" s="80"/>
      <c r="C129" s="77"/>
      <c r="D129" s="77"/>
      <c r="E129" s="2" t="s">
        <v>171</v>
      </c>
      <c r="F129" s="4" t="s">
        <v>69</v>
      </c>
      <c r="G129" s="5">
        <v>10</v>
      </c>
      <c r="H129" s="12">
        <v>224</v>
      </c>
      <c r="I129" s="12">
        <f t="shared" si="2"/>
        <v>2240</v>
      </c>
    </row>
    <row r="130" spans="1:9">
      <c r="A130" s="79"/>
      <c r="B130" s="80"/>
      <c r="C130" s="77"/>
      <c r="D130" s="78"/>
      <c r="E130" s="2" t="s">
        <v>173</v>
      </c>
      <c r="F130" s="4" t="s">
        <v>69</v>
      </c>
      <c r="G130" s="5">
        <v>1</v>
      </c>
      <c r="H130" s="12">
        <v>280</v>
      </c>
      <c r="I130" s="12">
        <f t="shared" si="2"/>
        <v>280</v>
      </c>
    </row>
    <row r="131" spans="1:9">
      <c r="A131" s="79"/>
      <c r="B131" s="80"/>
      <c r="C131" s="78"/>
      <c r="D131" s="2" t="s">
        <v>172</v>
      </c>
      <c r="E131" s="2"/>
      <c r="F131" s="4" t="s">
        <v>68</v>
      </c>
      <c r="G131" s="5">
        <v>1</v>
      </c>
      <c r="H131" s="12">
        <v>42000</v>
      </c>
      <c r="I131" s="12">
        <f t="shared" si="2"/>
        <v>42000</v>
      </c>
    </row>
    <row r="132" spans="1:9">
      <c r="A132" s="79"/>
      <c r="B132" s="80"/>
      <c r="C132" s="2" t="s">
        <v>53</v>
      </c>
      <c r="D132" s="2"/>
      <c r="E132" s="2"/>
      <c r="F132" s="4" t="s">
        <v>68</v>
      </c>
      <c r="G132" s="5">
        <v>1</v>
      </c>
      <c r="H132" s="12">
        <v>25060</v>
      </c>
      <c r="I132" s="12">
        <f t="shared" si="2"/>
        <v>25060</v>
      </c>
    </row>
    <row r="133" spans="1:9">
      <c r="A133" s="79"/>
      <c r="B133" s="80"/>
      <c r="C133" s="2" t="s">
        <v>188</v>
      </c>
      <c r="D133" s="2"/>
      <c r="E133" s="2"/>
      <c r="F133" s="4" t="s">
        <v>68</v>
      </c>
      <c r="G133" s="5">
        <v>1</v>
      </c>
      <c r="H133" s="12">
        <v>65240</v>
      </c>
      <c r="I133" s="12">
        <f t="shared" si="2"/>
        <v>65240</v>
      </c>
    </row>
    <row r="134" spans="1:9">
      <c r="A134" s="79"/>
      <c r="B134" s="80"/>
      <c r="C134" s="76" t="s">
        <v>145</v>
      </c>
      <c r="D134" s="2" t="s">
        <v>142</v>
      </c>
      <c r="E134" s="2"/>
      <c r="F134" s="4" t="s">
        <v>68</v>
      </c>
      <c r="G134" s="5">
        <v>1</v>
      </c>
      <c r="H134" s="12">
        <v>3430</v>
      </c>
      <c r="I134" s="12">
        <f t="shared" si="2"/>
        <v>3430</v>
      </c>
    </row>
    <row r="135" spans="1:9">
      <c r="A135" s="79"/>
      <c r="B135" s="80"/>
      <c r="C135" s="77"/>
      <c r="D135" s="2" t="s">
        <v>143</v>
      </c>
      <c r="E135" s="2"/>
      <c r="F135" s="4" t="s">
        <v>68</v>
      </c>
      <c r="G135" s="5">
        <v>1</v>
      </c>
      <c r="H135" s="12">
        <v>3220</v>
      </c>
      <c r="I135" s="12">
        <f t="shared" si="2"/>
        <v>3220</v>
      </c>
    </row>
    <row r="136" spans="1:9">
      <c r="A136" s="79"/>
      <c r="B136" s="80"/>
      <c r="C136" s="78"/>
      <c r="D136" s="2" t="s">
        <v>144</v>
      </c>
      <c r="E136" s="2"/>
      <c r="F136" s="4" t="s">
        <v>68</v>
      </c>
      <c r="G136" s="5">
        <v>1</v>
      </c>
      <c r="H136" s="12">
        <v>3710</v>
      </c>
      <c r="I136" s="12">
        <f t="shared" si="2"/>
        <v>3710</v>
      </c>
    </row>
    <row r="137" spans="1:9">
      <c r="A137" s="79"/>
      <c r="B137" s="80"/>
      <c r="C137" s="76" t="s">
        <v>54</v>
      </c>
      <c r="D137" s="2" t="s">
        <v>147</v>
      </c>
      <c r="E137" s="2"/>
      <c r="F137" s="4" t="s">
        <v>69</v>
      </c>
      <c r="G137" s="5">
        <v>5</v>
      </c>
      <c r="H137" s="12">
        <v>12506.2</v>
      </c>
      <c r="I137" s="12">
        <f t="shared" si="2"/>
        <v>62531</v>
      </c>
    </row>
    <row r="138" spans="1:9">
      <c r="A138" s="79"/>
      <c r="B138" s="80"/>
      <c r="C138" s="77"/>
      <c r="D138" s="2" t="s">
        <v>148</v>
      </c>
      <c r="E138" s="2"/>
      <c r="F138" s="4" t="s">
        <v>68</v>
      </c>
      <c r="G138" s="5">
        <v>1</v>
      </c>
      <c r="H138" s="12">
        <v>15750</v>
      </c>
      <c r="I138" s="12">
        <f t="shared" si="2"/>
        <v>15750</v>
      </c>
    </row>
    <row r="139" spans="1:9">
      <c r="A139" s="79"/>
      <c r="B139" s="80"/>
      <c r="C139" s="77"/>
      <c r="D139" s="2" t="s">
        <v>149</v>
      </c>
      <c r="E139" s="2"/>
      <c r="F139" s="4" t="s">
        <v>69</v>
      </c>
      <c r="G139" s="5">
        <v>4</v>
      </c>
      <c r="H139" s="12">
        <v>2927.4</v>
      </c>
      <c r="I139" s="12">
        <f t="shared" si="2"/>
        <v>11709.6</v>
      </c>
    </row>
    <row r="140" spans="1:9">
      <c r="A140" s="79"/>
      <c r="B140" s="80"/>
      <c r="C140" s="77"/>
      <c r="D140" s="2" t="s">
        <v>150</v>
      </c>
      <c r="E140" s="2"/>
      <c r="F140" s="4" t="s">
        <v>68</v>
      </c>
      <c r="G140" s="5">
        <v>1</v>
      </c>
      <c r="H140" s="12">
        <v>9800</v>
      </c>
      <c r="I140" s="12">
        <f t="shared" si="2"/>
        <v>9800</v>
      </c>
    </row>
    <row r="141" spans="1:9">
      <c r="A141" s="79"/>
      <c r="B141" s="80"/>
      <c r="C141" s="77"/>
      <c r="D141" s="2" t="s">
        <v>146</v>
      </c>
      <c r="E141" s="2"/>
      <c r="F141" s="4" t="s">
        <v>69</v>
      </c>
      <c r="G141" s="5">
        <v>12</v>
      </c>
      <c r="H141" s="12">
        <v>5950</v>
      </c>
      <c r="I141" s="12">
        <f t="shared" si="2"/>
        <v>71400</v>
      </c>
    </row>
    <row r="142" spans="1:9">
      <c r="A142" s="79"/>
      <c r="B142" s="80"/>
      <c r="C142" s="77"/>
      <c r="D142" s="2" t="s">
        <v>152</v>
      </c>
      <c r="E142" s="2"/>
      <c r="F142" s="4" t="s">
        <v>69</v>
      </c>
      <c r="G142" s="5">
        <v>2</v>
      </c>
      <c r="H142" s="12">
        <v>10850</v>
      </c>
      <c r="I142" s="12">
        <f t="shared" si="2"/>
        <v>21700</v>
      </c>
    </row>
    <row r="143" spans="1:9">
      <c r="A143" s="79"/>
      <c r="B143" s="80"/>
      <c r="C143" s="78"/>
      <c r="D143" s="2" t="s">
        <v>153</v>
      </c>
      <c r="E143" s="2"/>
      <c r="F143" s="4" t="s">
        <v>69</v>
      </c>
      <c r="G143" s="5">
        <v>2</v>
      </c>
      <c r="H143" s="12">
        <v>14210</v>
      </c>
      <c r="I143" s="12">
        <f t="shared" si="2"/>
        <v>28420</v>
      </c>
    </row>
    <row r="145" spans="5:9">
      <c r="F145" s="72" t="s">
        <v>181</v>
      </c>
      <c r="G145" s="73"/>
      <c r="H145" s="15" t="s">
        <v>179</v>
      </c>
      <c r="I145" s="16">
        <f>SUM(I122:I144)</f>
        <v>404937.39999999997</v>
      </c>
    </row>
    <row r="146" spans="5:9">
      <c r="F146" s="18"/>
      <c r="H146" s="19"/>
      <c r="I146" s="17"/>
    </row>
    <row r="147" spans="5:9" ht="15.75" thickBot="1"/>
    <row r="148" spans="5:9" ht="15.75">
      <c r="E148" s="53" t="s">
        <v>183</v>
      </c>
      <c r="F148" s="54"/>
      <c r="G148" s="55"/>
      <c r="H148" s="56" t="s">
        <v>179</v>
      </c>
      <c r="I148" s="57">
        <f>+I145+I74+I120</f>
        <v>3965157.0078399996</v>
      </c>
    </row>
    <row r="149" spans="5:9" ht="15.75">
      <c r="E149" s="58"/>
      <c r="F149" s="59"/>
      <c r="G149" s="60"/>
      <c r="H149" s="60"/>
      <c r="I149" s="61"/>
    </row>
    <row r="150" spans="5:9" ht="15.75">
      <c r="E150" s="58" t="s">
        <v>182</v>
      </c>
      <c r="F150" s="59"/>
      <c r="G150" s="62">
        <v>0.22</v>
      </c>
      <c r="H150" s="63" t="s">
        <v>179</v>
      </c>
      <c r="I150" s="64">
        <f>+I148*0.22</f>
        <v>872334.5417247999</v>
      </c>
    </row>
    <row r="151" spans="5:9" ht="15.75">
      <c r="E151" s="58"/>
      <c r="F151" s="59"/>
      <c r="G151" s="60"/>
      <c r="H151" s="60"/>
      <c r="I151" s="61"/>
    </row>
    <row r="152" spans="5:9" ht="15.75">
      <c r="E152" s="58" t="s">
        <v>184</v>
      </c>
      <c r="F152" s="59"/>
      <c r="G152" s="60"/>
      <c r="H152" s="63" t="s">
        <v>179</v>
      </c>
      <c r="I152" s="64">
        <f>+I148+I150</f>
        <v>4837491.5495647993</v>
      </c>
    </row>
    <row r="153" spans="5:9" ht="15.75">
      <c r="E153" s="58"/>
      <c r="F153" s="59"/>
      <c r="G153" s="60"/>
      <c r="H153" s="60"/>
      <c r="I153" s="61"/>
    </row>
    <row r="154" spans="5:9" ht="15.75">
      <c r="E154" s="58" t="s">
        <v>185</v>
      </c>
      <c r="F154" s="59"/>
      <c r="G154" s="60"/>
      <c r="H154" s="63" t="s">
        <v>179</v>
      </c>
      <c r="I154" s="64">
        <v>1512110</v>
      </c>
    </row>
    <row r="155" spans="5:9" ht="15.75">
      <c r="E155" s="58"/>
      <c r="F155" s="59"/>
      <c r="G155" s="60"/>
      <c r="H155" s="60"/>
      <c r="I155" s="61"/>
    </row>
    <row r="156" spans="5:9" ht="15.75">
      <c r="E156" s="58" t="s">
        <v>186</v>
      </c>
      <c r="F156" s="59"/>
      <c r="G156" s="62">
        <v>0.64</v>
      </c>
      <c r="H156" s="63" t="s">
        <v>179</v>
      </c>
      <c r="I156" s="64">
        <f>+I154*0.64</f>
        <v>967750.4</v>
      </c>
    </row>
    <row r="157" spans="5:9" ht="15.75">
      <c r="E157" s="65"/>
      <c r="F157" s="60"/>
      <c r="G157" s="60"/>
      <c r="H157" s="60"/>
      <c r="I157" s="61"/>
    </row>
    <row r="158" spans="5:9" ht="16.5" thickBot="1">
      <c r="E158" s="66" t="s">
        <v>187</v>
      </c>
      <c r="F158" s="67"/>
      <c r="G158" s="67"/>
      <c r="H158" s="68" t="s">
        <v>179</v>
      </c>
      <c r="I158" s="69">
        <f>+I152+I156</f>
        <v>5805241.9495647997</v>
      </c>
    </row>
    <row r="161" spans="5:9">
      <c r="I161" s="22"/>
    </row>
    <row r="162" spans="5:9">
      <c r="I162" s="22"/>
    </row>
    <row r="163" spans="5:9">
      <c r="I163" s="22"/>
    </row>
    <row r="164" spans="5:9">
      <c r="I164" s="22"/>
    </row>
    <row r="165" spans="5:9">
      <c r="E165" s="23" t="s">
        <v>189</v>
      </c>
      <c r="I165" s="22"/>
    </row>
    <row r="166" spans="5:9">
      <c r="E166" s="23" t="s">
        <v>190</v>
      </c>
      <c r="I166" s="22"/>
    </row>
  </sheetData>
  <mergeCells count="51">
    <mergeCell ref="B48:B51"/>
    <mergeCell ref="C48:C49"/>
    <mergeCell ref="B52:B58"/>
    <mergeCell ref="C52:C58"/>
    <mergeCell ref="A21:A72"/>
    <mergeCell ref="B21:B28"/>
    <mergeCell ref="C21:C22"/>
    <mergeCell ref="C23:C25"/>
    <mergeCell ref="C27:C28"/>
    <mergeCell ref="B29:B36"/>
    <mergeCell ref="C30:C34"/>
    <mergeCell ref="C35:C36"/>
    <mergeCell ref="B38:B47"/>
    <mergeCell ref="C38:C39"/>
    <mergeCell ref="B59:B62"/>
    <mergeCell ref="B64:B71"/>
    <mergeCell ref="D66:D68"/>
    <mergeCell ref="D69:D71"/>
    <mergeCell ref="C40:C42"/>
    <mergeCell ref="D40:D42"/>
    <mergeCell ref="C43:C47"/>
    <mergeCell ref="C60:C62"/>
    <mergeCell ref="C64:C65"/>
    <mergeCell ref="C66:C71"/>
    <mergeCell ref="D122:D123"/>
    <mergeCell ref="D124:D127"/>
    <mergeCell ref="D128:D130"/>
    <mergeCell ref="A77:A118"/>
    <mergeCell ref="C80:C82"/>
    <mergeCell ref="B83:B93"/>
    <mergeCell ref="C83:C87"/>
    <mergeCell ref="C88:C93"/>
    <mergeCell ref="B94:B97"/>
    <mergeCell ref="C94:C96"/>
    <mergeCell ref="B98:B101"/>
    <mergeCell ref="C99:C101"/>
    <mergeCell ref="B102:B112"/>
    <mergeCell ref="C102:C105"/>
    <mergeCell ref="C106:C112"/>
    <mergeCell ref="B113:B114"/>
    <mergeCell ref="A122:A143"/>
    <mergeCell ref="B122:B133"/>
    <mergeCell ref="C122:C131"/>
    <mergeCell ref="B134:B143"/>
    <mergeCell ref="B115:B117"/>
    <mergeCell ref="C115:C116"/>
    <mergeCell ref="B80:B82"/>
    <mergeCell ref="B77:B79"/>
    <mergeCell ref="C78:C79"/>
    <mergeCell ref="C134:C136"/>
    <mergeCell ref="C137:C143"/>
  </mergeCells>
  <pageMargins left="0.70866141732283472" right="0.70866141732283472" top="0.74803149606299213" bottom="0.74803149606299213" header="0.31496062992125984" footer="0.31496062992125984"/>
  <pageSetup paperSize="9" scale="55" fitToHeight="3" orientation="portrait" r:id="rId1"/>
  <legacyDrawing r:id="rId2"/>
  <oleObjects>
    <oleObject progId="CorelDRAW.Graphic.13" shapeId="307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85"/>
  <sheetViews>
    <sheetView workbookViewId="0">
      <selection activeCell="G77" sqref="G77"/>
    </sheetView>
  </sheetViews>
  <sheetFormatPr baseColWidth="10" defaultRowHeight="15"/>
  <cols>
    <col min="1" max="1" width="24.85546875" customWidth="1"/>
    <col min="2" max="2" width="25.28515625" customWidth="1"/>
    <col min="3" max="8" width="12.7109375" customWidth="1"/>
  </cols>
  <sheetData>
    <row r="1" spans="1:8" ht="23.25" customHeight="1">
      <c r="D1" s="29" t="s">
        <v>191</v>
      </c>
    </row>
    <row r="2" spans="1:8" ht="7.5" customHeight="1">
      <c r="D2" s="1"/>
    </row>
    <row r="3" spans="1:8" ht="28.5">
      <c r="D3" s="28" t="s">
        <v>192</v>
      </c>
    </row>
    <row r="4" spans="1:8" ht="6" customHeight="1">
      <c r="D4" s="1"/>
    </row>
    <row r="5" spans="1:8" ht="26.25">
      <c r="D5" s="26" t="s">
        <v>193</v>
      </c>
    </row>
    <row r="6" spans="1:8" ht="10.5" customHeight="1">
      <c r="D6" s="1"/>
    </row>
    <row r="7" spans="1:8" ht="18.75">
      <c r="D7" s="32" t="s">
        <v>194</v>
      </c>
    </row>
    <row r="8" spans="1:8" ht="4.5" customHeight="1">
      <c r="D8" s="1"/>
    </row>
    <row r="9" spans="1:8" ht="15.75">
      <c r="D9" s="31" t="s">
        <v>195</v>
      </c>
    </row>
    <row r="10" spans="1:8" ht="8.25" customHeight="1">
      <c r="D10" s="1"/>
    </row>
    <row r="11" spans="1:8" ht="18.75">
      <c r="D11" s="32" t="s">
        <v>196</v>
      </c>
    </row>
    <row r="12" spans="1:8" ht="15.75" thickBot="1"/>
    <row r="13" spans="1:8" ht="18.75">
      <c r="A13" s="85" t="s">
        <v>199</v>
      </c>
      <c r="B13" s="86"/>
      <c r="C13" s="51">
        <v>15</v>
      </c>
      <c r="D13" s="51">
        <v>30</v>
      </c>
      <c r="E13" s="51">
        <v>45</v>
      </c>
      <c r="F13" s="51">
        <v>60</v>
      </c>
      <c r="G13" s="51">
        <v>75</v>
      </c>
      <c r="H13" s="51">
        <v>90</v>
      </c>
    </row>
    <row r="14" spans="1:8">
      <c r="A14" s="52" t="s">
        <v>0</v>
      </c>
      <c r="B14" s="33" t="s">
        <v>1</v>
      </c>
      <c r="C14" s="2"/>
      <c r="D14" s="2"/>
      <c r="E14" s="2"/>
      <c r="F14" s="2"/>
      <c r="G14" s="2"/>
      <c r="H14" s="2"/>
    </row>
    <row r="15" spans="1:8" ht="14.1" customHeight="1">
      <c r="A15" s="87" t="s">
        <v>138</v>
      </c>
      <c r="B15" s="34" t="s">
        <v>56</v>
      </c>
      <c r="C15" s="2"/>
      <c r="D15" s="2"/>
      <c r="E15" s="2"/>
      <c r="F15" s="2"/>
      <c r="G15" s="2"/>
      <c r="H15" s="2"/>
    </row>
    <row r="16" spans="1:8" ht="14.1" customHeight="1">
      <c r="A16" s="87"/>
      <c r="B16" s="13" t="s">
        <v>9</v>
      </c>
      <c r="C16" s="2"/>
      <c r="D16" s="2"/>
      <c r="E16" s="2"/>
      <c r="F16" s="2"/>
      <c r="G16" s="2"/>
      <c r="H16" s="2"/>
    </row>
    <row r="17" spans="1:8" ht="14.1" customHeight="1">
      <c r="A17" s="87"/>
      <c r="B17" s="35" t="s">
        <v>13</v>
      </c>
      <c r="C17" s="2"/>
      <c r="D17" s="2"/>
      <c r="E17" s="2"/>
      <c r="F17" s="2"/>
      <c r="G17" s="2"/>
      <c r="H17" s="2"/>
    </row>
    <row r="18" spans="1:8" ht="14.1" customHeight="1">
      <c r="A18" s="87"/>
      <c r="B18" s="34" t="s">
        <v>14</v>
      </c>
      <c r="C18" s="2"/>
      <c r="D18" s="2"/>
      <c r="E18" s="2"/>
      <c r="F18" s="2"/>
      <c r="G18" s="2"/>
      <c r="H18" s="2"/>
    </row>
    <row r="19" spans="1:8" ht="14.1" customHeight="1">
      <c r="A19" s="87"/>
      <c r="B19" s="13" t="s">
        <v>18</v>
      </c>
      <c r="C19" s="2"/>
      <c r="D19" s="2"/>
      <c r="E19" s="2"/>
      <c r="F19" s="2"/>
      <c r="G19" s="2"/>
      <c r="H19" s="2"/>
    </row>
    <row r="20" spans="1:8" ht="14.1" customHeight="1">
      <c r="A20" s="87"/>
      <c r="B20" s="34" t="s">
        <v>21</v>
      </c>
      <c r="C20" s="2"/>
      <c r="D20" s="2"/>
      <c r="E20" s="2"/>
      <c r="F20" s="2"/>
      <c r="G20" s="2"/>
      <c r="H20" s="2"/>
    </row>
    <row r="21" spans="1:8" ht="14.1" customHeight="1">
      <c r="A21" s="87"/>
      <c r="B21" s="36" t="s">
        <v>23</v>
      </c>
      <c r="C21" s="2"/>
      <c r="D21" s="2"/>
      <c r="E21" s="2"/>
      <c r="F21" s="2"/>
      <c r="G21" s="2"/>
      <c r="H21" s="2"/>
    </row>
    <row r="22" spans="1:8" ht="14.1" customHeight="1">
      <c r="A22" s="87"/>
      <c r="B22" s="37" t="s">
        <v>26</v>
      </c>
      <c r="C22" s="2"/>
      <c r="D22" s="2"/>
      <c r="E22" s="2"/>
      <c r="F22" s="2"/>
      <c r="G22" s="2"/>
      <c r="H22" s="2"/>
    </row>
    <row r="23" spans="1:8" ht="14.1" customHeight="1">
      <c r="A23" s="87"/>
      <c r="B23" s="13" t="s">
        <v>28</v>
      </c>
      <c r="C23" s="2"/>
      <c r="D23" s="2"/>
      <c r="E23" s="2"/>
      <c r="F23" s="2"/>
      <c r="G23" s="2"/>
      <c r="H23" s="2"/>
    </row>
    <row r="24" spans="1:8" ht="14.1" customHeight="1">
      <c r="A24" s="87"/>
      <c r="B24" s="35" t="s">
        <v>31</v>
      </c>
      <c r="C24" s="2"/>
      <c r="D24" s="2"/>
      <c r="E24" s="2"/>
      <c r="F24" s="2"/>
      <c r="G24" s="2"/>
      <c r="H24" s="2"/>
    </row>
    <row r="25" spans="1:8" ht="14.1" customHeight="1">
      <c r="A25" s="90" t="s">
        <v>50</v>
      </c>
      <c r="B25" s="75" t="s">
        <v>13</v>
      </c>
      <c r="C25" s="2"/>
      <c r="D25" s="2"/>
      <c r="E25" s="2"/>
      <c r="F25" s="2"/>
      <c r="G25" s="2"/>
      <c r="H25" s="2"/>
    </row>
    <row r="26" spans="1:8" ht="14.1" customHeight="1">
      <c r="A26" s="91"/>
      <c r="B26" s="34" t="s">
        <v>32</v>
      </c>
      <c r="C26" s="2"/>
      <c r="D26" s="2"/>
      <c r="E26" s="2"/>
      <c r="F26" s="2"/>
      <c r="G26" s="2"/>
      <c r="H26" s="2"/>
    </row>
    <row r="27" spans="1:8" ht="14.1" customHeight="1">
      <c r="A27" s="91"/>
      <c r="B27" s="36" t="s">
        <v>34</v>
      </c>
      <c r="C27" s="2"/>
      <c r="D27" s="2"/>
      <c r="E27" s="2"/>
      <c r="F27" s="2"/>
      <c r="G27" s="2"/>
      <c r="H27" s="2"/>
    </row>
    <row r="28" spans="1:8" ht="14.1" customHeight="1">
      <c r="A28" s="91"/>
      <c r="B28" s="13" t="s">
        <v>14</v>
      </c>
      <c r="C28" s="2"/>
      <c r="D28" s="2"/>
      <c r="E28" s="2"/>
      <c r="F28" s="2"/>
      <c r="G28" s="2"/>
      <c r="H28" s="2"/>
    </row>
    <row r="29" spans="1:8" ht="14.1" customHeight="1">
      <c r="A29" s="91"/>
      <c r="B29" s="13" t="s">
        <v>35</v>
      </c>
      <c r="C29" s="2"/>
      <c r="D29" s="2"/>
      <c r="E29" s="2"/>
      <c r="F29" s="2"/>
      <c r="G29" s="2"/>
      <c r="H29" s="2"/>
    </row>
    <row r="30" spans="1:8" ht="14.1" customHeight="1">
      <c r="A30" s="91"/>
      <c r="B30" s="13" t="s">
        <v>41</v>
      </c>
      <c r="C30" s="2"/>
      <c r="D30" s="2"/>
      <c r="E30" s="2"/>
      <c r="F30" s="2"/>
      <c r="G30" s="2"/>
      <c r="H30" s="2"/>
    </row>
    <row r="31" spans="1:8" ht="14.1" customHeight="1">
      <c r="A31" s="91"/>
      <c r="B31" s="36" t="s">
        <v>44</v>
      </c>
      <c r="C31" s="2"/>
      <c r="D31" s="2"/>
      <c r="E31" s="2"/>
      <c r="F31" s="2"/>
      <c r="G31" s="2"/>
      <c r="H31" s="2"/>
    </row>
    <row r="32" spans="1:8" ht="14.1" customHeight="1">
      <c r="A32" s="91"/>
      <c r="B32" s="13" t="s">
        <v>28</v>
      </c>
      <c r="C32" s="2"/>
      <c r="D32" s="2"/>
      <c r="E32" s="2"/>
      <c r="F32" s="2"/>
      <c r="G32" s="2"/>
      <c r="H32" s="2"/>
    </row>
    <row r="33" spans="1:8" ht="14.1" customHeight="1">
      <c r="A33" s="92"/>
      <c r="B33" s="35" t="s">
        <v>49</v>
      </c>
      <c r="C33" s="2"/>
      <c r="D33" s="2"/>
      <c r="E33" s="2"/>
      <c r="F33" s="2"/>
      <c r="G33" s="2"/>
      <c r="H33" s="2"/>
    </row>
    <row r="34" spans="1:8" ht="14.1" customHeight="1">
      <c r="A34" s="87" t="s">
        <v>55</v>
      </c>
      <c r="B34" s="13" t="s">
        <v>51</v>
      </c>
      <c r="C34" s="2"/>
      <c r="D34" s="2"/>
      <c r="E34" s="2"/>
      <c r="F34" s="2"/>
      <c r="G34" s="2"/>
      <c r="H34" s="2"/>
    </row>
    <row r="35" spans="1:8" ht="14.1" customHeight="1">
      <c r="A35" s="87"/>
      <c r="B35" s="13" t="s">
        <v>27</v>
      </c>
      <c r="C35" s="2"/>
      <c r="D35" s="2"/>
      <c r="E35" s="2"/>
      <c r="F35" s="2"/>
      <c r="G35" s="2"/>
      <c r="H35" s="2"/>
    </row>
    <row r="36" spans="1:8">
      <c r="B36" s="21"/>
    </row>
    <row r="40" spans="1:8">
      <c r="F40" s="23" t="s">
        <v>189</v>
      </c>
    </row>
    <row r="41" spans="1:8">
      <c r="F41" s="23" t="s">
        <v>190</v>
      </c>
    </row>
    <row r="42" spans="1:8">
      <c r="B42" s="21"/>
    </row>
    <row r="43" spans="1:8">
      <c r="B43" s="21"/>
    </row>
    <row r="44" spans="1:8">
      <c r="B44" s="21"/>
    </row>
    <row r="45" spans="1:8" ht="23.25" customHeight="1">
      <c r="D45" s="29" t="s">
        <v>191</v>
      </c>
    </row>
    <row r="46" spans="1:8" ht="7.5" customHeight="1">
      <c r="D46" s="1"/>
    </row>
    <row r="47" spans="1:8" ht="28.5">
      <c r="D47" s="28" t="s">
        <v>192</v>
      </c>
    </row>
    <row r="48" spans="1:8" ht="6" customHeight="1">
      <c r="D48" s="1"/>
    </row>
    <row r="49" spans="1:6" ht="26.25">
      <c r="D49" s="26" t="s">
        <v>193</v>
      </c>
    </row>
    <row r="50" spans="1:6" ht="10.5" customHeight="1">
      <c r="D50" s="1"/>
    </row>
    <row r="51" spans="1:6" ht="18.75">
      <c r="D51" s="32" t="s">
        <v>194</v>
      </c>
    </row>
    <row r="52" spans="1:6" ht="4.5" customHeight="1">
      <c r="D52" s="1"/>
    </row>
    <row r="53" spans="1:6" ht="15.75">
      <c r="D53" s="31" t="s">
        <v>195</v>
      </c>
    </row>
    <row r="54" spans="1:6" ht="8.25" customHeight="1">
      <c r="D54" s="1"/>
    </row>
    <row r="55" spans="1:6" ht="18.75">
      <c r="D55" s="32" t="s">
        <v>196</v>
      </c>
    </row>
    <row r="57" spans="1:6" ht="15.75" thickBot="1"/>
    <row r="58" spans="1:6" ht="30">
      <c r="A58" s="88" t="s">
        <v>202</v>
      </c>
      <c r="B58" s="89"/>
      <c r="C58" s="43" t="s">
        <v>201</v>
      </c>
      <c r="D58" s="44">
        <v>30</v>
      </c>
      <c r="E58" s="44">
        <v>60</v>
      </c>
      <c r="F58" s="44">
        <v>90</v>
      </c>
    </row>
    <row r="59" spans="1:6" ht="15" customHeight="1">
      <c r="A59" s="87" t="s">
        <v>200</v>
      </c>
      <c r="B59" s="20"/>
      <c r="C59" s="38">
        <v>0.15</v>
      </c>
      <c r="D59" s="38">
        <v>0.25</v>
      </c>
      <c r="E59" s="38">
        <v>0.3</v>
      </c>
      <c r="F59" s="38">
        <v>0.3</v>
      </c>
    </row>
    <row r="60" spans="1:6">
      <c r="A60" s="87"/>
      <c r="B60" s="2"/>
      <c r="C60" s="2"/>
      <c r="D60" s="2"/>
      <c r="E60" s="2"/>
      <c r="F60" s="2"/>
    </row>
    <row r="61" spans="1:6">
      <c r="A61" s="87"/>
      <c r="B61" s="39">
        <f>+Presupuesto!I74</f>
        <v>802437.04015999986</v>
      </c>
      <c r="C61" s="39">
        <f>+$B$61*C59</f>
        <v>120365.55602399998</v>
      </c>
      <c r="D61" s="39">
        <f t="shared" ref="D61:F61" si="0">+$B$61*D59</f>
        <v>200609.26003999996</v>
      </c>
      <c r="E61" s="39">
        <f t="shared" si="0"/>
        <v>240731.11204799995</v>
      </c>
      <c r="F61" s="39">
        <f t="shared" si="0"/>
        <v>240731.11204799995</v>
      </c>
    </row>
    <row r="62" spans="1:6" ht="8.1" customHeight="1">
      <c r="A62" s="45"/>
      <c r="B62" s="42"/>
      <c r="C62" s="41"/>
      <c r="D62" s="41"/>
      <c r="E62" s="41"/>
      <c r="F62" s="41"/>
    </row>
    <row r="63" spans="1:6">
      <c r="A63" s="87" t="s">
        <v>50</v>
      </c>
      <c r="B63" s="20"/>
      <c r="C63" s="38">
        <v>0.15</v>
      </c>
      <c r="D63" s="38">
        <v>0.25</v>
      </c>
      <c r="E63" s="38">
        <v>0.3</v>
      </c>
      <c r="F63" s="38">
        <v>0.3</v>
      </c>
    </row>
    <row r="64" spans="1:6">
      <c r="A64" s="87"/>
      <c r="B64" s="2"/>
      <c r="C64" s="2"/>
      <c r="D64" s="2"/>
      <c r="E64" s="2"/>
      <c r="F64" s="2"/>
    </row>
    <row r="65" spans="1:6">
      <c r="A65" s="87"/>
      <c r="B65" s="40">
        <f>+Presupuesto!I120</f>
        <v>2757782.5676799999</v>
      </c>
      <c r="C65" s="40">
        <f>+$B$65*C63</f>
        <v>413667.38515199994</v>
      </c>
      <c r="D65" s="40">
        <f t="shared" ref="D65:F65" si="1">+$B$65*D63</f>
        <v>689445.64191999997</v>
      </c>
      <c r="E65" s="40">
        <f t="shared" si="1"/>
        <v>827334.77030399989</v>
      </c>
      <c r="F65" s="40">
        <f t="shared" si="1"/>
        <v>827334.77030399989</v>
      </c>
    </row>
    <row r="66" spans="1:6" ht="8.1" customHeight="1">
      <c r="A66" s="45"/>
      <c r="B66" s="42"/>
      <c r="C66" s="41"/>
      <c r="D66" s="41"/>
      <c r="E66" s="41"/>
      <c r="F66" s="41"/>
    </row>
    <row r="67" spans="1:6">
      <c r="A67" s="87" t="s">
        <v>55</v>
      </c>
      <c r="B67" s="20"/>
      <c r="C67" s="38">
        <v>0.15</v>
      </c>
      <c r="D67" s="38">
        <v>0.15</v>
      </c>
      <c r="E67" s="38">
        <v>0.25</v>
      </c>
      <c r="F67" s="38">
        <v>0.45</v>
      </c>
    </row>
    <row r="68" spans="1:6">
      <c r="A68" s="87"/>
      <c r="B68" s="2"/>
      <c r="C68" s="2"/>
      <c r="D68" s="2"/>
      <c r="E68" s="2"/>
      <c r="F68" s="2"/>
    </row>
    <row r="69" spans="1:6">
      <c r="A69" s="87"/>
      <c r="B69" s="39">
        <f>+Presupuesto!I145</f>
        <v>404937.39999999997</v>
      </c>
      <c r="C69" s="39">
        <f>+$B$69*C67</f>
        <v>60740.609999999993</v>
      </c>
      <c r="D69" s="39">
        <f t="shared" ref="D69:F69" si="2">+$B$69*D67</f>
        <v>60740.609999999993</v>
      </c>
      <c r="E69" s="39">
        <f t="shared" si="2"/>
        <v>101234.34999999999</v>
      </c>
      <c r="F69" s="39">
        <f t="shared" si="2"/>
        <v>182221.83</v>
      </c>
    </row>
    <row r="70" spans="1:6" ht="8.1" customHeight="1">
      <c r="A70" s="46"/>
      <c r="B70" s="2"/>
      <c r="C70" s="2"/>
      <c r="D70" s="2"/>
      <c r="E70" s="2"/>
      <c r="F70" s="2"/>
    </row>
    <row r="71" spans="1:6">
      <c r="A71" s="47" t="s">
        <v>203</v>
      </c>
      <c r="B71" s="2"/>
      <c r="C71" s="12">
        <f>+C61+C65+C69</f>
        <v>594773.55117599992</v>
      </c>
      <c r="D71" s="12">
        <f t="shared" ref="D71:F71" si="3">+D61+D65+D69</f>
        <v>950795.51195999992</v>
      </c>
      <c r="E71" s="12">
        <f t="shared" si="3"/>
        <v>1169300.232352</v>
      </c>
      <c r="F71" s="12">
        <f t="shared" si="3"/>
        <v>1250287.7123519999</v>
      </c>
    </row>
    <row r="72" spans="1:6">
      <c r="A72" s="47"/>
      <c r="B72" s="2"/>
      <c r="C72" s="2"/>
      <c r="D72" s="2"/>
      <c r="E72" s="2"/>
      <c r="F72" s="2"/>
    </row>
    <row r="73" spans="1:6">
      <c r="A73" s="47" t="s">
        <v>182</v>
      </c>
      <c r="B73" s="2"/>
      <c r="C73" s="12">
        <f>+C71*0.22</f>
        <v>130850.18125871998</v>
      </c>
      <c r="D73" s="12">
        <f t="shared" ref="D73:F73" si="4">+D71*0.22</f>
        <v>209175.01263119999</v>
      </c>
      <c r="E73" s="12">
        <f t="shared" si="4"/>
        <v>257246.05111743999</v>
      </c>
      <c r="F73" s="12">
        <f t="shared" si="4"/>
        <v>275063.29671744001</v>
      </c>
    </row>
    <row r="74" spans="1:6">
      <c r="A74" s="47"/>
      <c r="B74" s="2"/>
      <c r="C74" s="12"/>
      <c r="D74" s="12"/>
      <c r="E74" s="12"/>
      <c r="F74" s="12"/>
    </row>
    <row r="75" spans="1:6">
      <c r="A75" s="47"/>
      <c r="B75" s="2"/>
      <c r="C75" s="2"/>
      <c r="D75" s="38">
        <v>0.3</v>
      </c>
      <c r="E75" s="38">
        <v>0.4</v>
      </c>
      <c r="F75" s="38">
        <v>0.3</v>
      </c>
    </row>
    <row r="76" spans="1:6">
      <c r="A76" s="47" t="s">
        <v>186</v>
      </c>
      <c r="B76" s="12">
        <f>+Presupuesto!I156</f>
        <v>967750.4</v>
      </c>
      <c r="C76" s="2"/>
      <c r="D76" s="12">
        <f>+$B$76*D75</f>
        <v>290325.12</v>
      </c>
      <c r="E76" s="12">
        <f>+$B$76*E75</f>
        <v>387100.16000000003</v>
      </c>
      <c r="F76" s="12">
        <f t="shared" ref="F76" si="5">+$B$76*F75</f>
        <v>290325.12</v>
      </c>
    </row>
    <row r="77" spans="1:6">
      <c r="A77" s="47"/>
      <c r="B77" s="2"/>
      <c r="C77" s="2"/>
      <c r="D77" s="2"/>
      <c r="E77" s="2"/>
      <c r="F77" s="2"/>
    </row>
    <row r="78" spans="1:6" ht="15.75" thickBot="1">
      <c r="A78" s="48" t="s">
        <v>204</v>
      </c>
      <c r="B78" s="49"/>
      <c r="C78" s="50">
        <f>+C71+C73+C76</f>
        <v>725623.73243471992</v>
      </c>
      <c r="D78" s="50">
        <f t="shared" ref="D78:F78" si="6">+D71+D73+D76</f>
        <v>1450295.6445911997</v>
      </c>
      <c r="E78" s="50">
        <f t="shared" si="6"/>
        <v>1813646.4434694401</v>
      </c>
      <c r="F78" s="50">
        <f t="shared" si="6"/>
        <v>1815676.1290694401</v>
      </c>
    </row>
    <row r="84" spans="6:6">
      <c r="F84" s="23" t="s">
        <v>189</v>
      </c>
    </row>
    <row r="85" spans="6:6">
      <c r="F85" s="23" t="s">
        <v>190</v>
      </c>
    </row>
  </sheetData>
  <mergeCells count="8">
    <mergeCell ref="A13:B13"/>
    <mergeCell ref="A59:A61"/>
    <mergeCell ref="A63:A65"/>
    <mergeCell ref="A67:A69"/>
    <mergeCell ref="A15:A24"/>
    <mergeCell ref="A58:B58"/>
    <mergeCell ref="A34:A35"/>
    <mergeCell ref="A25:A33"/>
  </mergeCells>
  <pageMargins left="1.2736614173228347" right="0.70866141732283472" top="0.55118110236220474" bottom="0.55118110236220474" header="0.31496062992125984" footer="0.31496062992125984"/>
  <pageSetup paperSize="9" scale="71" orientation="landscape" horizontalDpi="360" verticalDpi="360" r:id="rId1"/>
  <drawing r:id="rId2"/>
  <legacyDrawing r:id="rId3"/>
  <oleObjects>
    <oleObject progId="CorelDRAW.Graphic.13" shapeId="2049" r:id="rId4"/>
    <oleObject progId="CorelDRAW.Graphic.13" shapeId="2050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adauria</cp:lastModifiedBy>
  <cp:lastPrinted>2012-11-12T11:44:46Z</cp:lastPrinted>
  <dcterms:created xsi:type="dcterms:W3CDTF">2012-09-12T22:42:37Z</dcterms:created>
  <dcterms:modified xsi:type="dcterms:W3CDTF">2012-11-12T11:44:58Z</dcterms:modified>
</cp:coreProperties>
</file>